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Garden\Desktop\школы май\раздача май село\перспективное меню май село\"/>
    </mc:Choice>
  </mc:AlternateContent>
  <bookViews>
    <workbookView xWindow="0" yWindow="0" windowWidth="28800" windowHeight="12432" tabRatio="0"/>
  </bookViews>
  <sheets>
    <sheet name="TDSheet" sheetId="1" r:id="rId1"/>
  </sheets>
  <definedNames>
    <definedName name="_xlnm.Print_Area" localSheetId="0">TDSheet!$A$247:$U$273</definedName>
  </definedNames>
  <calcPr calcId="152511" iterateDelta="6.1856366830928996E-261"/>
</workbook>
</file>

<file path=xl/calcChain.xml><?xml version="1.0" encoding="utf-8"?>
<calcChain xmlns="http://schemas.openxmlformats.org/spreadsheetml/2006/main">
  <c r="Q72" i="1" l="1"/>
  <c r="R72" i="1"/>
  <c r="S72" i="1"/>
  <c r="U271" i="1" l="1"/>
  <c r="J271" i="1"/>
  <c r="S270" i="1"/>
  <c r="R270" i="1"/>
  <c r="Q270" i="1"/>
  <c r="P270" i="1"/>
  <c r="O270" i="1"/>
  <c r="H270" i="1"/>
  <c r="G270" i="1"/>
  <c r="F270" i="1"/>
  <c r="E270" i="1"/>
  <c r="D270" i="1"/>
  <c r="S261" i="1"/>
  <c r="R261" i="1"/>
  <c r="Q261" i="1"/>
  <c r="P261" i="1"/>
  <c r="O261" i="1"/>
  <c r="H261" i="1"/>
  <c r="G261" i="1"/>
  <c r="F261" i="1"/>
  <c r="E261" i="1"/>
  <c r="D261" i="1"/>
  <c r="D271" i="1" l="1"/>
  <c r="H271" i="1"/>
  <c r="E271" i="1"/>
  <c r="O271" i="1"/>
  <c r="S271" i="1"/>
  <c r="Q271" i="1"/>
  <c r="F271" i="1"/>
  <c r="P271" i="1"/>
  <c r="G271" i="1"/>
  <c r="R271" i="1"/>
  <c r="O235" i="1" l="1"/>
  <c r="P215" i="1"/>
  <c r="Q215" i="1"/>
  <c r="R215" i="1"/>
  <c r="S215" i="1"/>
  <c r="E215" i="1"/>
  <c r="F215" i="1"/>
  <c r="G215" i="1"/>
  <c r="H215" i="1"/>
  <c r="O124" i="1"/>
  <c r="D124" i="1"/>
  <c r="O133" i="1"/>
  <c r="D133" i="1"/>
  <c r="D72" i="1"/>
  <c r="O72" i="1"/>
  <c r="O54" i="1"/>
  <c r="O26" i="1" l="1"/>
  <c r="D26" i="1"/>
  <c r="O244" i="1" l="1"/>
  <c r="Q244" i="1"/>
  <c r="R244" i="1"/>
  <c r="S244" i="1"/>
  <c r="P244" i="1"/>
  <c r="F244" i="1"/>
  <c r="G244" i="1"/>
  <c r="H244" i="1"/>
  <c r="E244" i="1"/>
  <c r="D244" i="1"/>
  <c r="Q235" i="1"/>
  <c r="R235" i="1"/>
  <c r="S235" i="1"/>
  <c r="P235" i="1"/>
  <c r="F235" i="1"/>
  <c r="G235" i="1"/>
  <c r="H235" i="1"/>
  <c r="E235" i="1"/>
  <c r="D235" i="1"/>
  <c r="D187" i="1"/>
  <c r="S179" i="1"/>
  <c r="R179" i="1"/>
  <c r="Q179" i="1"/>
  <c r="P179" i="1"/>
  <c r="O179" i="1"/>
  <c r="D179" i="1"/>
  <c r="D161" i="1"/>
  <c r="E161" i="1"/>
  <c r="Q161" i="1"/>
  <c r="R161" i="1"/>
  <c r="S161" i="1"/>
  <c r="P161" i="1"/>
  <c r="O161" i="1"/>
  <c r="F161" i="1"/>
  <c r="G161" i="1"/>
  <c r="H161" i="1"/>
  <c r="Q153" i="1"/>
  <c r="R153" i="1"/>
  <c r="S153" i="1"/>
  <c r="P153" i="1"/>
  <c r="O153" i="1"/>
  <c r="F153" i="1"/>
  <c r="G153" i="1"/>
  <c r="H153" i="1"/>
  <c r="E153" i="1"/>
  <c r="D153" i="1"/>
  <c r="Q133" i="1"/>
  <c r="R133" i="1"/>
  <c r="S133" i="1"/>
  <c r="P133" i="1"/>
  <c r="F133" i="1"/>
  <c r="G133" i="1"/>
  <c r="H133" i="1"/>
  <c r="E133" i="1"/>
  <c r="Q106" i="1"/>
  <c r="R106" i="1"/>
  <c r="S106" i="1"/>
  <c r="P106" i="1"/>
  <c r="O106" i="1"/>
  <c r="F106" i="1"/>
  <c r="G106" i="1"/>
  <c r="H106" i="1"/>
  <c r="E106" i="1"/>
  <c r="D106" i="1"/>
  <c r="Q54" i="1" l="1"/>
  <c r="R54" i="1"/>
  <c r="S54" i="1"/>
  <c r="P54" i="1"/>
  <c r="S46" i="1"/>
  <c r="R46" i="1"/>
  <c r="Q46" i="1"/>
  <c r="P46" i="1"/>
  <c r="O46" i="1"/>
  <c r="F54" i="1"/>
  <c r="G54" i="1"/>
  <c r="H54" i="1"/>
  <c r="E54" i="1"/>
  <c r="D54" i="1"/>
  <c r="F46" i="1"/>
  <c r="G46" i="1"/>
  <c r="H46" i="1"/>
  <c r="E46" i="1"/>
  <c r="D46" i="1"/>
  <c r="Q80" i="1"/>
  <c r="R80" i="1"/>
  <c r="S80" i="1"/>
  <c r="P80" i="1"/>
  <c r="O80" i="1"/>
  <c r="D80" i="1"/>
  <c r="D18" i="1" l="1"/>
  <c r="O215" i="1" l="1"/>
  <c r="D215" i="1"/>
  <c r="F187" i="1"/>
  <c r="G187" i="1"/>
  <c r="H187" i="1"/>
  <c r="F179" i="1"/>
  <c r="G179" i="1"/>
  <c r="H179" i="1"/>
  <c r="E179" i="1"/>
  <c r="D134" i="1"/>
  <c r="S98" i="1"/>
  <c r="Q98" i="1"/>
  <c r="R98" i="1"/>
  <c r="P98" i="1"/>
  <c r="O98" i="1"/>
  <c r="F98" i="1"/>
  <c r="G98" i="1"/>
  <c r="H98" i="1"/>
  <c r="E98" i="1"/>
  <c r="D98" i="1"/>
  <c r="Q26" i="1"/>
  <c r="R26" i="1"/>
  <c r="S26" i="1"/>
  <c r="P26" i="1"/>
  <c r="F26" i="1"/>
  <c r="G26" i="1"/>
  <c r="H26" i="1"/>
  <c r="E26" i="1"/>
  <c r="Q18" i="1"/>
  <c r="R18" i="1"/>
  <c r="S18" i="1"/>
  <c r="P18" i="1"/>
  <c r="E18" i="1"/>
  <c r="E27" i="1" l="1"/>
  <c r="H188" i="1"/>
  <c r="S27" i="1"/>
  <c r="R27" i="1"/>
  <c r="Q27" i="1"/>
  <c r="P27" i="1"/>
  <c r="P124" i="1"/>
  <c r="P134" i="1" s="1"/>
  <c r="O18" i="1"/>
  <c r="F18" i="1"/>
  <c r="F27" i="1" s="1"/>
  <c r="G18" i="1"/>
  <c r="G27" i="1" s="1"/>
  <c r="H18" i="1"/>
  <c r="H27" i="1" s="1"/>
  <c r="O206" i="1" l="1"/>
  <c r="O187" i="1"/>
  <c r="E187" i="1"/>
  <c r="F124" i="1"/>
  <c r="F134" i="1" s="1"/>
  <c r="G124" i="1"/>
  <c r="G134" i="1" s="1"/>
  <c r="H124" i="1"/>
  <c r="H134" i="1" s="1"/>
  <c r="E124" i="1"/>
  <c r="E134" i="1" s="1"/>
  <c r="O55" i="1"/>
  <c r="R55" i="1"/>
  <c r="O245" i="1" l="1"/>
  <c r="F55" i="1"/>
  <c r="Q55" i="1"/>
  <c r="E55" i="1"/>
  <c r="H55" i="1"/>
  <c r="P55" i="1"/>
  <c r="G55" i="1"/>
  <c r="S55" i="1"/>
  <c r="D206" i="1" l="1"/>
  <c r="O188" i="1" l="1"/>
  <c r="P187" i="1"/>
  <c r="Q187" i="1"/>
  <c r="R187" i="1"/>
  <c r="S187" i="1"/>
  <c r="S188" i="1" l="1"/>
  <c r="Q188" i="1"/>
  <c r="R188" i="1"/>
  <c r="P188" i="1"/>
  <c r="U245" i="1" l="1"/>
  <c r="J245" i="1"/>
  <c r="U216" i="1"/>
  <c r="J216" i="1"/>
  <c r="J162" i="1"/>
  <c r="J134" i="1" l="1"/>
  <c r="U55" i="1" l="1"/>
  <c r="J55" i="1"/>
  <c r="U27" i="1" l="1"/>
  <c r="J27" i="1"/>
  <c r="S124" i="1" l="1"/>
  <c r="S134" i="1" s="1"/>
  <c r="R124" i="1"/>
  <c r="R134" i="1" s="1"/>
  <c r="Q124" i="1"/>
  <c r="Q134" i="1" s="1"/>
  <c r="O134" i="1" l="1"/>
  <c r="S206" i="1"/>
  <c r="R206" i="1"/>
  <c r="Q206" i="1"/>
  <c r="P206" i="1"/>
  <c r="H206" i="1"/>
  <c r="G206" i="1"/>
  <c r="F206" i="1"/>
  <c r="E206" i="1"/>
  <c r="E216" i="1" l="1"/>
  <c r="O216" i="1"/>
  <c r="S216" i="1"/>
  <c r="D216" i="1"/>
  <c r="H216" i="1"/>
  <c r="R216" i="1"/>
  <c r="F216" i="1"/>
  <c r="P216" i="1"/>
  <c r="G216" i="1"/>
  <c r="Q216" i="1"/>
  <c r="P72" i="1" l="1"/>
  <c r="H72" i="1"/>
  <c r="Q245" i="1" l="1"/>
  <c r="R245" i="1"/>
  <c r="S245" i="1"/>
  <c r="P245" i="1"/>
  <c r="F245" i="1"/>
  <c r="G245" i="1"/>
  <c r="H245" i="1"/>
  <c r="E245" i="1"/>
  <c r="Q162" i="1"/>
  <c r="R162" i="1"/>
  <c r="S162" i="1"/>
  <c r="P162" i="1"/>
  <c r="F162" i="1"/>
  <c r="G162" i="1"/>
  <c r="H162" i="1"/>
  <c r="E162" i="1"/>
  <c r="F107" i="1"/>
  <c r="G107" i="1"/>
  <c r="H107" i="1"/>
  <c r="E107" i="1"/>
  <c r="Q107" i="1"/>
  <c r="R107" i="1"/>
  <c r="S107" i="1"/>
  <c r="P107" i="1"/>
  <c r="P81" i="1"/>
  <c r="Q81" i="1"/>
  <c r="Q272" i="1" s="1"/>
  <c r="Q273" i="1" s="1"/>
  <c r="R81" i="1"/>
  <c r="R272" i="1" s="1"/>
  <c r="R273" i="1" s="1"/>
  <c r="S81" i="1"/>
  <c r="S272" i="1" s="1"/>
  <c r="S273" i="1" s="1"/>
  <c r="E80" i="1"/>
  <c r="F80" i="1"/>
  <c r="G80" i="1"/>
  <c r="H80" i="1"/>
  <c r="E72" i="1"/>
  <c r="F72" i="1"/>
  <c r="G72" i="1"/>
  <c r="P272" i="1" l="1"/>
  <c r="P273" i="1" s="1"/>
  <c r="G81" i="1"/>
  <c r="H81" i="1"/>
  <c r="H272" i="1" s="1"/>
  <c r="H273" i="1" s="1"/>
  <c r="D81" i="1"/>
  <c r="E81" i="1"/>
  <c r="F81" i="1"/>
  <c r="O162" i="1" l="1"/>
  <c r="D162" i="1"/>
  <c r="E188" i="1" l="1"/>
  <c r="E272" i="1" s="1"/>
  <c r="E273" i="1" s="1"/>
  <c r="F188" i="1"/>
  <c r="F272" i="1" s="1"/>
  <c r="F273" i="1" s="1"/>
  <c r="G188" i="1"/>
  <c r="G272" i="1" s="1"/>
  <c r="G273" i="1" s="1"/>
  <c r="D245" i="1" l="1"/>
  <c r="O107" i="1"/>
  <c r="D107" i="1"/>
  <c r="O81" i="1"/>
  <c r="O27" i="1" l="1"/>
  <c r="O272" i="1" s="1"/>
  <c r="O273" i="1" s="1"/>
  <c r="D27" i="1"/>
  <c r="D272" i="1" s="1"/>
  <c r="D273" i="1" s="1"/>
  <c r="D55" i="1"/>
  <c r="D188" i="1"/>
</calcChain>
</file>

<file path=xl/sharedStrings.xml><?xml version="1.0" encoding="utf-8"?>
<sst xmlns="http://schemas.openxmlformats.org/spreadsheetml/2006/main" count="1207" uniqueCount="199">
  <si>
    <t>День:</t>
  </si>
  <si>
    <t>Сезон:</t>
  </si>
  <si>
    <t>Неделя:</t>
  </si>
  <si>
    <t>1</t>
  </si>
  <si>
    <t>Прием пищи</t>
  </si>
  <si>
    <t>Наименование блюда</t>
  </si>
  <si>
    <t>Выход блюда</t>
  </si>
  <si>
    <t>Пищевые вещества (г)</t>
  </si>
  <si>
    <t>Энерге-
тическая ценность (ккал)</t>
  </si>
  <si>
    <t>№
рецептуры</t>
  </si>
  <si>
    <t>Б</t>
  </si>
  <si>
    <t>Ж</t>
  </si>
  <si>
    <t>У</t>
  </si>
  <si>
    <t>завтрак</t>
  </si>
  <si>
    <t>150/4</t>
  </si>
  <si>
    <t>6</t>
  </si>
  <si>
    <t>4</t>
  </si>
  <si>
    <t>30</t>
  </si>
  <si>
    <t>2</t>
  </si>
  <si>
    <t>22</t>
  </si>
  <si>
    <t>593,05</t>
  </si>
  <si>
    <t>10</t>
  </si>
  <si>
    <t>3</t>
  </si>
  <si>
    <t>50</t>
  </si>
  <si>
    <t>Итого за завтрак</t>
  </si>
  <si>
    <t>20</t>
  </si>
  <si>
    <t>обед</t>
  </si>
  <si>
    <t>200/8</t>
  </si>
  <si>
    <t>8</t>
  </si>
  <si>
    <t>73</t>
  </si>
  <si>
    <t>10,07</t>
  </si>
  <si>
    <t>180/5</t>
  </si>
  <si>
    <t>40</t>
  </si>
  <si>
    <t>20/50</t>
  </si>
  <si>
    <t>11</t>
  </si>
  <si>
    <t>39</t>
  </si>
  <si>
    <t>24</t>
  </si>
  <si>
    <t>123</t>
  </si>
  <si>
    <t>207</t>
  </si>
  <si>
    <t>Итого за обед</t>
  </si>
  <si>
    <t>48</t>
  </si>
  <si>
    <t>Итого за день</t>
  </si>
  <si>
    <t>36</t>
  </si>
  <si>
    <t>вторник</t>
  </si>
  <si>
    <t>9</t>
  </si>
  <si>
    <t>265</t>
  </si>
  <si>
    <t>65</t>
  </si>
  <si>
    <t>70</t>
  </si>
  <si>
    <t>200/10</t>
  </si>
  <si>
    <t>21</t>
  </si>
  <si>
    <t>89</t>
  </si>
  <si>
    <t>102,03</t>
  </si>
  <si>
    <t>200/26</t>
  </si>
  <si>
    <t>7</t>
  </si>
  <si>
    <t>161</t>
  </si>
  <si>
    <t>33,15</t>
  </si>
  <si>
    <t>5</t>
  </si>
  <si>
    <t>140</t>
  </si>
  <si>
    <t>107,08</t>
  </si>
  <si>
    <t>19</t>
  </si>
  <si>
    <t>41</t>
  </si>
  <si>
    <t>150</t>
  </si>
  <si>
    <t>13</t>
  </si>
  <si>
    <t>200</t>
  </si>
  <si>
    <t>92,02</t>
  </si>
  <si>
    <t>14</t>
  </si>
  <si>
    <t>45</t>
  </si>
  <si>
    <t>250</t>
  </si>
  <si>
    <t>120</t>
  </si>
  <si>
    <t>31,18</t>
  </si>
  <si>
    <t>220</t>
  </si>
  <si>
    <t>115</t>
  </si>
  <si>
    <t>30/40</t>
  </si>
  <si>
    <t>187</t>
  </si>
  <si>
    <t>250/10</t>
  </si>
  <si>
    <t>61</t>
  </si>
  <si>
    <t>26,08</t>
  </si>
  <si>
    <t>94</t>
  </si>
  <si>
    <t>29,12</t>
  </si>
  <si>
    <t>81</t>
  </si>
  <si>
    <t>17</t>
  </si>
  <si>
    <t>27,09</t>
  </si>
  <si>
    <t>96</t>
  </si>
  <si>
    <t>36,06</t>
  </si>
  <si>
    <t>320</t>
  </si>
  <si>
    <t>64,18</t>
  </si>
  <si>
    <t>92,04</t>
  </si>
  <si>
    <t>44</t>
  </si>
  <si>
    <t>246</t>
  </si>
  <si>
    <t>77,02</t>
  </si>
  <si>
    <t>88</t>
  </si>
  <si>
    <t>10,08</t>
  </si>
  <si>
    <t>34</t>
  </si>
  <si>
    <t>172</t>
  </si>
  <si>
    <t>208</t>
  </si>
  <si>
    <t>288</t>
  </si>
  <si>
    <t>65,02</t>
  </si>
  <si>
    <t>250/38</t>
  </si>
  <si>
    <t>33,14</t>
  </si>
  <si>
    <t>104</t>
  </si>
  <si>
    <t>27,1</t>
  </si>
  <si>
    <t>36,07</t>
  </si>
  <si>
    <t>389</t>
  </si>
  <si>
    <t>64,2</t>
  </si>
  <si>
    <t xml:space="preserve">Макаронные изделия отварные </t>
  </si>
  <si>
    <t>Соус томатный</t>
  </si>
  <si>
    <t xml:space="preserve">Щи с капустой и картофелем </t>
  </si>
  <si>
    <t xml:space="preserve">Хлеб пшеничный </t>
  </si>
  <si>
    <t xml:space="preserve">Каша гречневая рассыпчатая </t>
  </si>
  <si>
    <t xml:space="preserve">Соус томатный </t>
  </si>
  <si>
    <t xml:space="preserve">Напиток из свежих мороженных ягод </t>
  </si>
  <si>
    <t xml:space="preserve">Суп картофельный с бобовыми и гренками </t>
  </si>
  <si>
    <t xml:space="preserve">Картофельное пюре </t>
  </si>
  <si>
    <t xml:space="preserve">Котлеты из мяса птицы </t>
  </si>
  <si>
    <t xml:space="preserve">Чай с сахаром   </t>
  </si>
  <si>
    <t>Хлеб пшеничный</t>
  </si>
  <si>
    <t xml:space="preserve">Суп картофельный с крупой пшенной </t>
  </si>
  <si>
    <t xml:space="preserve">Рыба,(филе) тушенная в томате с овощами </t>
  </si>
  <si>
    <t xml:space="preserve">Рассольник "Ленинградский" </t>
  </si>
  <si>
    <t xml:space="preserve">Мясо тушеное с овощами </t>
  </si>
  <si>
    <t xml:space="preserve">Каша пшенная молочная жидкая </t>
  </si>
  <si>
    <t xml:space="preserve">Борщ с капустой и картофелем </t>
  </si>
  <si>
    <t xml:space="preserve">Свекольник </t>
  </si>
  <si>
    <t xml:space="preserve">Плов из мяса кур </t>
  </si>
  <si>
    <t xml:space="preserve">Чай с сахаром </t>
  </si>
  <si>
    <t>Котлеты из мяса птицы</t>
  </si>
  <si>
    <t>_______________</t>
  </si>
  <si>
    <t>Возрастная категория:7-11 лет</t>
  </si>
  <si>
    <t>Возрастная категория:12 лет и старше</t>
  </si>
  <si>
    <t>понедельник</t>
  </si>
  <si>
    <t>среда</t>
  </si>
  <si>
    <t>четверг</t>
  </si>
  <si>
    <t>пятница</t>
  </si>
  <si>
    <t>Стоимость</t>
  </si>
  <si>
    <t>Гуляш из мяса кур</t>
  </si>
  <si>
    <t>Рацион: дети с ОВЗ , дети-инвалиды,СВО                                (5-11 классы)</t>
  </si>
  <si>
    <t>Рацион: дети с ОВЗ, дети-инвалиды, СВО   ( 1-4 классы)</t>
  </si>
  <si>
    <t>Рацион: дети с ОВЗ, дети-инвалиды, СВО  ( 1-4 классы)</t>
  </si>
  <si>
    <t>Рацион: дети с ОВЗ , дети-инвалиды, СВО                                (5-11 классы)</t>
  </si>
  <si>
    <t>Рацион: дети с ОВЗ , дети-инвалиды ,СВО ( 1-4 классы)</t>
  </si>
  <si>
    <t>Рацион: дети с ОВЗ , дети-инвалиды СВО                                (5-11 классы)</t>
  </si>
  <si>
    <t>Рацион: дети с ОВЗ , дети-инвалиды, СВО  (1-4 классы)</t>
  </si>
  <si>
    <t>Рацион: дети с ОВЗ, дети-инвалиды , СВО                               (5-11 классы)</t>
  </si>
  <si>
    <t>Рацион: дети с ОВЗ, дети-инвалиды, СВО  (1-4 классы)</t>
  </si>
  <si>
    <t>Рацион: дети с ОВЗ, дети-инвалиды, СВО                                (5-11 классы)</t>
  </si>
  <si>
    <t>Рацион: дети с ОВЗ, дети-инвалиды, СВО (1-4 классы)</t>
  </si>
  <si>
    <t>Салат из квашеной капусты</t>
  </si>
  <si>
    <t>Рацион: дети с ОВЗ , дети-инвалиды , СВО                               (5-11 классы)</t>
  </si>
  <si>
    <t>Рацион: дети с ОВЗ, дети-инвалиды , СВО       (1-4 классы)</t>
  </si>
  <si>
    <t>Рацион: дети с ОВЗ,  дети-инвалиды, СВО                                (5-11 классы)</t>
  </si>
  <si>
    <t>Рацион: дети с ОВЗ, дети-инвалиды,СВО                                (5-11 классы)</t>
  </si>
  <si>
    <t>Чай с сахаром</t>
  </si>
  <si>
    <t>Биточки из мяса цыпленка-бройлера</t>
  </si>
  <si>
    <t>Раевка</t>
  </si>
  <si>
    <t>200/5</t>
  </si>
  <si>
    <t>Сосиска Детская</t>
  </si>
  <si>
    <t>Печенье Топленое молоко</t>
  </si>
  <si>
    <t>Бутерброд с повидлом</t>
  </si>
  <si>
    <t>50/15</t>
  </si>
  <si>
    <t>200/5,6</t>
  </si>
  <si>
    <t xml:space="preserve">Сок фруктовый </t>
  </si>
  <si>
    <t>Чай витаминный</t>
  </si>
  <si>
    <t>200/5,5</t>
  </si>
  <si>
    <t>весна</t>
  </si>
  <si>
    <t>Макаронные изделия отварные</t>
  </si>
  <si>
    <t>Салат из свежих огурцов</t>
  </si>
  <si>
    <t>Каша перловая рассыпчатая</t>
  </si>
  <si>
    <t>Макаронные изделия с тертым сыром</t>
  </si>
  <si>
    <t>Сок фруктовый</t>
  </si>
  <si>
    <t>150/20</t>
  </si>
  <si>
    <t>Каша гречневая рассыпчатая</t>
  </si>
  <si>
    <t>Мясо тушеное с овощами</t>
  </si>
  <si>
    <t>Каша рисовая рассыпчатая</t>
  </si>
  <si>
    <t>Куры отварные(бедро)</t>
  </si>
  <si>
    <t>Огурцы соленые</t>
  </si>
  <si>
    <t>Бутерброд с сыром</t>
  </si>
  <si>
    <t>40/15</t>
  </si>
  <si>
    <t>Каша "Дружба" молочная</t>
  </si>
  <si>
    <t>Суп картофельный с бобовыми</t>
  </si>
  <si>
    <t xml:space="preserve">Суп картофельный с бобовыми </t>
  </si>
  <si>
    <t>Гуляш из говядины</t>
  </si>
  <si>
    <t>Рыба( филе) тушеная в томате с овощами</t>
  </si>
  <si>
    <t>180/4,5</t>
  </si>
  <si>
    <t>Каша "Артек" молочная</t>
  </si>
  <si>
    <t>Фрукты</t>
  </si>
  <si>
    <t xml:space="preserve">Примерное меню и пищевая ценность приготовляемых блюд (лист 2) </t>
  </si>
  <si>
    <t xml:space="preserve">Примерное меню и пищевая ценность приготовляемых блюд (лист 1) </t>
  </si>
  <si>
    <t>1,3,5</t>
  </si>
  <si>
    <t xml:space="preserve">Примерное меню и пищевая ценность приготовляемых блюд (лист 4) </t>
  </si>
  <si>
    <t xml:space="preserve">Примерное меню и пищевая ценность приготовляемых блюд (лист 6) </t>
  </si>
  <si>
    <t xml:space="preserve">Примерное меню и пищевая ценность приготовляемых блюд (лист 8) </t>
  </si>
  <si>
    <t xml:space="preserve">Примерное меню и пищевая ценность приготовляемых блюд (лист 9) </t>
  </si>
  <si>
    <t xml:space="preserve">Примерное меню и пищевая ценность приготовляемых блюд (лист 10)  </t>
  </si>
  <si>
    <t xml:space="preserve">Примерное меню и пищевая ценность приготовляемых блюд (лист 3)  </t>
  </si>
  <si>
    <t>В среднем за период</t>
  </si>
  <si>
    <t>Итого за период</t>
  </si>
  <si>
    <t>Примерное меню и пищевая ценность приготовляемых блюд (лист 5)  село</t>
  </si>
  <si>
    <t>Примерное меню и пищевая ценность приготовляемых блюд (лист 7)  село</t>
  </si>
  <si>
    <t>Плов из мяса кур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</si>
</sst>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6" fillId="0" borderId="6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0" fillId="0" borderId="0" xfId="0" applyFill="1" applyAlignment="1">
      <alignment horizontal="left"/>
    </xf>
    <xf numFmtId="0" fontId="3" fillId="0" borderId="14" xfId="0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4" fillId="0" borderId="0" xfId="0" applyFont="1" applyFill="1"/>
    <xf numFmtId="0" fontId="4" fillId="0" borderId="5" xfId="0" applyFont="1" applyFill="1" applyBorder="1" applyAlignment="1">
      <alignment horizontal="center" vertical="top"/>
    </xf>
    <xf numFmtId="0" fontId="5" fillId="0" borderId="0" xfId="0" applyFont="1" applyFill="1"/>
    <xf numFmtId="0" fontId="6" fillId="0" borderId="6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4" fillId="0" borderId="5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 vertical="center"/>
    </xf>
    <xf numFmtId="1" fontId="4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left"/>
    </xf>
    <xf numFmtId="0" fontId="11" fillId="0" borderId="0" xfId="0" applyFont="1" applyFill="1"/>
    <xf numFmtId="0" fontId="9" fillId="0" borderId="0" xfId="0" applyFont="1" applyFill="1" applyAlignment="1">
      <alignment horizontal="left"/>
    </xf>
    <xf numFmtId="1" fontId="6" fillId="0" borderId="5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left" indent="1"/>
    </xf>
    <xf numFmtId="0" fontId="3" fillId="0" borderId="7" xfId="0" applyFont="1" applyFill="1" applyBorder="1" applyAlignment="1">
      <alignment horizontal="left" inden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16" fontId="4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/>
    <xf numFmtId="0" fontId="3" fillId="0" borderId="11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vertical="center"/>
    </xf>
    <xf numFmtId="0" fontId="1" fillId="0" borderId="2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left" inden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indent="1"/>
    </xf>
    <xf numFmtId="0" fontId="4" fillId="0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indent="1"/>
    </xf>
    <xf numFmtId="0" fontId="6" fillId="0" borderId="7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/>
    <xf numFmtId="0" fontId="10" fillId="2" borderId="0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indent="1"/>
    </xf>
    <xf numFmtId="0" fontId="6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/>
    <xf numFmtId="0" fontId="1" fillId="0" borderId="17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20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453"/>
  <sheetViews>
    <sheetView tabSelected="1" view="pageLayout" topLeftCell="A154" zoomScale="78" zoomScaleNormal="100" zoomScaleSheetLayoutView="69" zoomScalePageLayoutView="78" workbookViewId="0">
      <selection activeCell="A163" sqref="A163:W168"/>
    </sheetView>
  </sheetViews>
  <sheetFormatPr defaultColWidth="10.42578125" defaultRowHeight="11.4" customHeight="1" x14ac:dyDescent="0.2"/>
  <cols>
    <col min="1" max="1" width="8.85546875" style="9" customWidth="1"/>
    <col min="2" max="2" width="18.42578125" style="10" customWidth="1"/>
    <col min="3" max="3" width="14.42578125" style="10" customWidth="1"/>
    <col min="4" max="4" width="11.140625" style="57" customWidth="1"/>
    <col min="5" max="6" width="6.42578125" style="9" customWidth="1"/>
    <col min="7" max="7" width="7.140625" style="9" customWidth="1"/>
    <col min="8" max="8" width="8.28515625" style="9" customWidth="1"/>
    <col min="9" max="9" width="8.7109375" style="9" customWidth="1"/>
    <col min="10" max="10" width="8.85546875" style="9" customWidth="1"/>
    <col min="11" max="11" width="2.42578125" style="11" customWidth="1"/>
    <col min="12" max="12" width="8.7109375" style="11" customWidth="1"/>
    <col min="13" max="13" width="7.85546875" style="11" customWidth="1"/>
    <col min="14" max="14" width="22.28515625" style="11" customWidth="1"/>
    <col min="15" max="15" width="8.28515625" style="57" customWidth="1"/>
    <col min="16" max="16" width="6.42578125" style="11" customWidth="1"/>
    <col min="17" max="17" width="5.140625" style="11" customWidth="1"/>
    <col min="18" max="18" width="5.85546875" style="11" customWidth="1"/>
    <col min="19" max="19" width="7.140625" style="11" customWidth="1"/>
    <col min="20" max="20" width="6.85546875" style="11" customWidth="1"/>
    <col min="21" max="21" width="10.85546875" style="11" customWidth="1"/>
    <col min="22" max="22" width="10.42578125" style="12"/>
  </cols>
  <sheetData>
    <row r="1" spans="1:22" ht="11.4" customHeight="1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</row>
    <row r="2" spans="1:22" ht="11.4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</row>
    <row r="3" spans="1:22" ht="11.4" customHeight="1" x14ac:dyDescent="0.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</row>
    <row r="4" spans="1:22" ht="10.95" customHeight="1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</row>
    <row r="5" spans="1:22" s="12" customFormat="1" ht="13.2" customHeight="1" x14ac:dyDescent="0.2"/>
    <row r="6" spans="1:22" s="12" customFormat="1" ht="25.8" customHeight="1" x14ac:dyDescent="0.2">
      <c r="A6" s="154" t="s">
        <v>189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</row>
    <row r="7" spans="1:22" s="12" customFormat="1" ht="16.2" customHeight="1" x14ac:dyDescent="0.2">
      <c r="A7" s="107" t="s">
        <v>136</v>
      </c>
      <c r="B7" s="107"/>
      <c r="C7" s="10"/>
      <c r="D7" s="15" t="s">
        <v>0</v>
      </c>
      <c r="E7" s="20" t="s">
        <v>129</v>
      </c>
      <c r="F7" s="9"/>
      <c r="G7" s="113" t="s">
        <v>1</v>
      </c>
      <c r="H7" s="113"/>
      <c r="I7" s="9" t="s">
        <v>163</v>
      </c>
      <c r="J7" s="9"/>
      <c r="K7" s="11"/>
      <c r="L7" s="119" t="s">
        <v>135</v>
      </c>
      <c r="M7" s="119"/>
      <c r="N7" s="16"/>
      <c r="O7" s="15" t="s">
        <v>0</v>
      </c>
      <c r="P7" s="20" t="s">
        <v>129</v>
      </c>
      <c r="Q7" s="9"/>
      <c r="R7" s="113" t="s">
        <v>1</v>
      </c>
      <c r="S7" s="113"/>
      <c r="T7" s="9" t="s">
        <v>163</v>
      </c>
      <c r="U7" s="9"/>
    </row>
    <row r="8" spans="1:22" s="12" customFormat="1" ht="24.6" customHeight="1" x14ac:dyDescent="0.2">
      <c r="A8" s="107"/>
      <c r="B8" s="107"/>
      <c r="C8" s="10"/>
      <c r="D8" s="15" t="s">
        <v>2</v>
      </c>
      <c r="E8" s="78">
        <v>2.4</v>
      </c>
      <c r="F8" s="105" t="s">
        <v>127</v>
      </c>
      <c r="G8" s="105"/>
      <c r="H8" s="105"/>
      <c r="I8" s="105"/>
      <c r="J8" s="105"/>
      <c r="K8" s="11"/>
      <c r="L8" s="119"/>
      <c r="M8" s="119"/>
      <c r="N8" s="16"/>
      <c r="O8" s="15" t="s">
        <v>2</v>
      </c>
      <c r="P8" s="78">
        <v>2.4</v>
      </c>
      <c r="Q8" s="105" t="s">
        <v>128</v>
      </c>
      <c r="R8" s="105"/>
      <c r="S8" s="105"/>
      <c r="T8" s="105"/>
      <c r="U8" s="105"/>
    </row>
    <row r="9" spans="1:22" s="12" customFormat="1" ht="21" customHeight="1" x14ac:dyDescent="0.2">
      <c r="A9" s="9"/>
      <c r="B9" s="10"/>
      <c r="C9" s="10"/>
      <c r="D9" s="18"/>
      <c r="E9" s="9"/>
      <c r="F9" s="19"/>
      <c r="G9" s="19"/>
      <c r="H9" s="19"/>
      <c r="I9" s="9"/>
      <c r="J9" s="9"/>
      <c r="K9" s="11"/>
      <c r="L9" s="120"/>
      <c r="M9" s="120"/>
      <c r="N9" s="9"/>
      <c r="O9" s="18"/>
      <c r="P9" s="9"/>
      <c r="Q9" s="19"/>
      <c r="R9" s="19"/>
      <c r="S9" s="19"/>
      <c r="T9" s="9"/>
      <c r="U9" s="9"/>
    </row>
    <row r="10" spans="1:22" s="21" customFormat="1" ht="19.95" customHeight="1" x14ac:dyDescent="0.2">
      <c r="A10" s="118" t="s">
        <v>4</v>
      </c>
      <c r="B10" s="165" t="s">
        <v>5</v>
      </c>
      <c r="C10" s="165"/>
      <c r="D10" s="118" t="s">
        <v>6</v>
      </c>
      <c r="E10" s="121" t="s">
        <v>7</v>
      </c>
      <c r="F10" s="121"/>
      <c r="G10" s="121"/>
      <c r="H10" s="118" t="s">
        <v>8</v>
      </c>
      <c r="I10" s="118" t="s">
        <v>9</v>
      </c>
      <c r="J10" s="118" t="s">
        <v>133</v>
      </c>
      <c r="K10" s="20"/>
      <c r="L10" s="118" t="s">
        <v>4</v>
      </c>
      <c r="M10" s="118" t="s">
        <v>5</v>
      </c>
      <c r="N10" s="118"/>
      <c r="O10" s="118" t="s">
        <v>6</v>
      </c>
      <c r="P10" s="121" t="s">
        <v>7</v>
      </c>
      <c r="Q10" s="121"/>
      <c r="R10" s="121"/>
      <c r="S10" s="118" t="s">
        <v>8</v>
      </c>
      <c r="T10" s="118" t="s">
        <v>9</v>
      </c>
      <c r="U10" s="118" t="s">
        <v>133</v>
      </c>
    </row>
    <row r="11" spans="1:22" s="21" customFormat="1" ht="19.95" customHeight="1" x14ac:dyDescent="0.2">
      <c r="A11" s="100"/>
      <c r="B11" s="132"/>
      <c r="C11" s="125"/>
      <c r="D11" s="100"/>
      <c r="E11" s="75" t="s">
        <v>10</v>
      </c>
      <c r="F11" s="75" t="s">
        <v>11</v>
      </c>
      <c r="G11" s="75" t="s">
        <v>12</v>
      </c>
      <c r="H11" s="100"/>
      <c r="I11" s="100"/>
      <c r="J11" s="100"/>
      <c r="K11" s="20"/>
      <c r="L11" s="100"/>
      <c r="M11" s="98"/>
      <c r="N11" s="102"/>
      <c r="O11" s="100"/>
      <c r="P11" s="75" t="s">
        <v>10</v>
      </c>
      <c r="Q11" s="75" t="s">
        <v>11</v>
      </c>
      <c r="R11" s="75" t="s">
        <v>12</v>
      </c>
      <c r="S11" s="100"/>
      <c r="T11" s="100"/>
      <c r="U11" s="100"/>
    </row>
    <row r="12" spans="1:22" s="25" customFormat="1" ht="19.95" customHeight="1" x14ac:dyDescent="0.2">
      <c r="A12" s="22" t="s">
        <v>13</v>
      </c>
      <c r="B12" s="138"/>
      <c r="C12" s="138"/>
      <c r="D12" s="23"/>
      <c r="E12" s="79"/>
      <c r="F12" s="79"/>
      <c r="G12" s="79"/>
      <c r="H12" s="79"/>
      <c r="I12" s="24"/>
      <c r="J12" s="24"/>
      <c r="K12" s="14"/>
      <c r="L12" s="22" t="s">
        <v>13</v>
      </c>
      <c r="M12" s="166"/>
      <c r="N12" s="166"/>
      <c r="O12" s="23"/>
      <c r="P12" s="79"/>
      <c r="Q12" s="79"/>
      <c r="R12" s="79"/>
      <c r="S12" s="79"/>
      <c r="T12" s="24"/>
      <c r="U12" s="24"/>
    </row>
    <row r="13" spans="1:22" s="7" customFormat="1" ht="24.6" customHeight="1" x14ac:dyDescent="0.2">
      <c r="A13" s="4"/>
      <c r="B13" s="91" t="s">
        <v>108</v>
      </c>
      <c r="C13" s="91"/>
      <c r="D13" s="5" t="s">
        <v>14</v>
      </c>
      <c r="E13" s="2" t="s">
        <v>44</v>
      </c>
      <c r="F13" s="2" t="s">
        <v>15</v>
      </c>
      <c r="G13" s="2" t="s">
        <v>35</v>
      </c>
      <c r="H13" s="2" t="s">
        <v>45</v>
      </c>
      <c r="I13" s="2" t="s">
        <v>46</v>
      </c>
      <c r="J13" s="2"/>
      <c r="K13" s="6"/>
      <c r="L13" s="4"/>
      <c r="M13" s="90" t="s">
        <v>108</v>
      </c>
      <c r="N13" s="90"/>
      <c r="O13" s="5" t="s">
        <v>31</v>
      </c>
      <c r="P13" s="2" t="s">
        <v>21</v>
      </c>
      <c r="Q13" s="2" t="s">
        <v>53</v>
      </c>
      <c r="R13" s="2" t="s">
        <v>66</v>
      </c>
      <c r="S13" s="2" t="s">
        <v>95</v>
      </c>
      <c r="T13" s="2" t="s">
        <v>96</v>
      </c>
      <c r="U13" s="2"/>
    </row>
    <row r="14" spans="1:22" s="7" customFormat="1" ht="23.4" customHeight="1" x14ac:dyDescent="0.2">
      <c r="A14" s="4"/>
      <c r="B14" s="91" t="s">
        <v>152</v>
      </c>
      <c r="C14" s="91"/>
      <c r="D14" s="5">
        <v>60</v>
      </c>
      <c r="E14" s="2">
        <v>10</v>
      </c>
      <c r="F14" s="2">
        <v>12</v>
      </c>
      <c r="G14" s="2">
        <v>6</v>
      </c>
      <c r="H14" s="2">
        <v>173</v>
      </c>
      <c r="I14" s="2">
        <v>61.06</v>
      </c>
      <c r="J14" s="2"/>
      <c r="K14" s="6"/>
      <c r="L14" s="4"/>
      <c r="M14" s="91" t="s">
        <v>152</v>
      </c>
      <c r="N14" s="147"/>
      <c r="O14" s="5">
        <v>60</v>
      </c>
      <c r="P14" s="2">
        <v>10</v>
      </c>
      <c r="Q14" s="2">
        <v>12</v>
      </c>
      <c r="R14" s="2">
        <v>6</v>
      </c>
      <c r="S14" s="2">
        <v>173</v>
      </c>
      <c r="T14" s="2">
        <v>61.06</v>
      </c>
      <c r="U14" s="2"/>
    </row>
    <row r="15" spans="1:22" s="7" customFormat="1" ht="19.95" customHeight="1" x14ac:dyDescent="0.2">
      <c r="A15" s="4"/>
      <c r="B15" s="91" t="s">
        <v>105</v>
      </c>
      <c r="C15" s="91"/>
      <c r="D15" s="5" t="s">
        <v>17</v>
      </c>
      <c r="E15" s="2"/>
      <c r="F15" s="2" t="s">
        <v>3</v>
      </c>
      <c r="G15" s="2" t="s">
        <v>18</v>
      </c>
      <c r="H15" s="2" t="s">
        <v>19</v>
      </c>
      <c r="I15" s="2" t="s">
        <v>20</v>
      </c>
      <c r="J15" s="2"/>
      <c r="K15" s="6"/>
      <c r="L15" s="4"/>
      <c r="M15" s="90" t="s">
        <v>105</v>
      </c>
      <c r="N15" s="90"/>
      <c r="O15" s="5">
        <v>40</v>
      </c>
      <c r="P15" s="2">
        <v>1</v>
      </c>
      <c r="Q15" s="2">
        <v>3</v>
      </c>
      <c r="R15" s="2">
        <v>3</v>
      </c>
      <c r="S15" s="2">
        <v>29</v>
      </c>
      <c r="T15" s="2">
        <v>593.05999999999995</v>
      </c>
      <c r="U15" s="2"/>
    </row>
    <row r="16" spans="1:22" s="7" customFormat="1" ht="27" customHeight="1" x14ac:dyDescent="0.2">
      <c r="A16" s="4"/>
      <c r="B16" s="91" t="s">
        <v>110</v>
      </c>
      <c r="C16" s="91"/>
      <c r="D16" s="5" t="s">
        <v>48</v>
      </c>
      <c r="E16" s="2" t="s">
        <v>3</v>
      </c>
      <c r="F16" s="2"/>
      <c r="G16" s="2" t="s">
        <v>49</v>
      </c>
      <c r="H16" s="2" t="s">
        <v>50</v>
      </c>
      <c r="I16" s="2" t="s">
        <v>51</v>
      </c>
      <c r="J16" s="2"/>
      <c r="K16" s="6"/>
      <c r="L16" s="4"/>
      <c r="M16" s="90" t="s">
        <v>110</v>
      </c>
      <c r="N16" s="90"/>
      <c r="O16" s="5" t="s">
        <v>48</v>
      </c>
      <c r="P16" s="2" t="s">
        <v>3</v>
      </c>
      <c r="Q16" s="2"/>
      <c r="R16" s="2" t="s">
        <v>49</v>
      </c>
      <c r="S16" s="2" t="s">
        <v>50</v>
      </c>
      <c r="T16" s="2" t="s">
        <v>51</v>
      </c>
      <c r="U16" s="2"/>
    </row>
    <row r="17" spans="1:21" s="7" customFormat="1" ht="19.95" customHeight="1" x14ac:dyDescent="0.2">
      <c r="A17" s="4"/>
      <c r="B17" s="91" t="s">
        <v>107</v>
      </c>
      <c r="C17" s="91"/>
      <c r="D17" s="5" t="s">
        <v>23</v>
      </c>
      <c r="E17" s="2" t="s">
        <v>16</v>
      </c>
      <c r="F17" s="2" t="s">
        <v>3</v>
      </c>
      <c r="G17" s="2" t="s">
        <v>36</v>
      </c>
      <c r="H17" s="2" t="s">
        <v>37</v>
      </c>
      <c r="I17" s="2" t="s">
        <v>38</v>
      </c>
      <c r="J17" s="2"/>
      <c r="K17" s="6"/>
      <c r="L17" s="4"/>
      <c r="M17" s="91" t="s">
        <v>107</v>
      </c>
      <c r="N17" s="91"/>
      <c r="O17" s="5">
        <v>55</v>
      </c>
      <c r="P17" s="2" t="s">
        <v>16</v>
      </c>
      <c r="Q17" s="2" t="s">
        <v>3</v>
      </c>
      <c r="R17" s="2">
        <v>27</v>
      </c>
      <c r="S17" s="2">
        <v>135</v>
      </c>
      <c r="T17" s="2">
        <v>207.01</v>
      </c>
      <c r="U17" s="2"/>
    </row>
    <row r="18" spans="1:21" s="7" customFormat="1" ht="19.95" customHeight="1" x14ac:dyDescent="0.2">
      <c r="A18" s="89" t="s">
        <v>24</v>
      </c>
      <c r="B18" s="89"/>
      <c r="C18" s="89"/>
      <c r="D18" s="8">
        <f>D17+210+D15+D14+154</f>
        <v>504</v>
      </c>
      <c r="E18" s="2">
        <f t="shared" ref="E18:H18" si="0">E17+E16+E15+E14+E13</f>
        <v>24</v>
      </c>
      <c r="F18" s="2">
        <f t="shared" si="0"/>
        <v>20</v>
      </c>
      <c r="G18" s="2">
        <f t="shared" si="0"/>
        <v>92</v>
      </c>
      <c r="H18" s="2">
        <f t="shared" si="0"/>
        <v>672</v>
      </c>
      <c r="I18" s="2"/>
      <c r="J18" s="2">
        <v>71.09</v>
      </c>
      <c r="K18" s="6"/>
      <c r="L18" s="89" t="s">
        <v>24</v>
      </c>
      <c r="M18" s="89"/>
      <c r="N18" s="89"/>
      <c r="O18" s="8">
        <f>O17+210+O15+O14+185</f>
        <v>550</v>
      </c>
      <c r="P18" s="2">
        <f>P17+P16+P15+P14+P13</f>
        <v>26</v>
      </c>
      <c r="Q18" s="2">
        <f t="shared" ref="Q18:S18" si="1">Q17+Q16+Q15+Q14+Q13</f>
        <v>23</v>
      </c>
      <c r="R18" s="2">
        <f t="shared" si="1"/>
        <v>102</v>
      </c>
      <c r="S18" s="2">
        <f t="shared" si="1"/>
        <v>714</v>
      </c>
      <c r="T18" s="2"/>
      <c r="U18" s="2">
        <v>78.02</v>
      </c>
    </row>
    <row r="19" spans="1:21" s="7" customFormat="1" ht="19.95" customHeight="1" x14ac:dyDescent="0.2">
      <c r="A19" s="26" t="s">
        <v>26</v>
      </c>
      <c r="B19" s="94"/>
      <c r="C19" s="94"/>
      <c r="D19" s="27"/>
      <c r="E19" s="76"/>
      <c r="F19" s="76"/>
      <c r="G19" s="76"/>
      <c r="H19" s="76"/>
      <c r="I19" s="28"/>
      <c r="J19" s="28"/>
      <c r="K19" s="6"/>
      <c r="L19" s="26" t="s">
        <v>26</v>
      </c>
      <c r="M19" s="95"/>
      <c r="N19" s="95"/>
      <c r="O19" s="27"/>
      <c r="P19" s="76"/>
      <c r="Q19" s="76"/>
      <c r="R19" s="76"/>
      <c r="S19" s="76"/>
      <c r="T19" s="28"/>
      <c r="U19" s="28"/>
    </row>
    <row r="20" spans="1:21" s="7" customFormat="1" ht="25.2" customHeight="1" x14ac:dyDescent="0.2">
      <c r="A20" s="4"/>
      <c r="B20" s="91" t="s">
        <v>106</v>
      </c>
      <c r="C20" s="91"/>
      <c r="D20" s="5" t="s">
        <v>27</v>
      </c>
      <c r="E20" s="2" t="s">
        <v>16</v>
      </c>
      <c r="F20" s="2" t="s">
        <v>28</v>
      </c>
      <c r="G20" s="2" t="s">
        <v>28</v>
      </c>
      <c r="H20" s="2" t="s">
        <v>29</v>
      </c>
      <c r="I20" s="2" t="s">
        <v>30</v>
      </c>
      <c r="J20" s="2"/>
      <c r="K20" s="6"/>
      <c r="L20" s="4"/>
      <c r="M20" s="90" t="s">
        <v>106</v>
      </c>
      <c r="N20" s="90"/>
      <c r="O20" s="5" t="s">
        <v>74</v>
      </c>
      <c r="P20" s="2" t="s">
        <v>56</v>
      </c>
      <c r="Q20" s="2" t="s">
        <v>34</v>
      </c>
      <c r="R20" s="2" t="s">
        <v>21</v>
      </c>
      <c r="S20" s="2" t="s">
        <v>90</v>
      </c>
      <c r="T20" s="2" t="s">
        <v>91</v>
      </c>
      <c r="U20" s="2"/>
    </row>
    <row r="21" spans="1:21" s="7" customFormat="1" ht="25.95" customHeight="1" x14ac:dyDescent="0.2">
      <c r="A21" s="4"/>
      <c r="B21" s="91" t="s">
        <v>164</v>
      </c>
      <c r="C21" s="91"/>
      <c r="D21" s="5" t="s">
        <v>14</v>
      </c>
      <c r="E21" s="2" t="s">
        <v>15</v>
      </c>
      <c r="F21" s="2" t="s">
        <v>16</v>
      </c>
      <c r="G21" s="2">
        <v>37</v>
      </c>
      <c r="H21" s="2">
        <v>204</v>
      </c>
      <c r="I21" s="2">
        <v>77.010000000000005</v>
      </c>
      <c r="J21" s="2"/>
      <c r="K21" s="6"/>
      <c r="L21" s="4"/>
      <c r="M21" s="90" t="s">
        <v>164</v>
      </c>
      <c r="N21" s="90"/>
      <c r="O21" s="5" t="s">
        <v>31</v>
      </c>
      <c r="P21" s="2">
        <v>7</v>
      </c>
      <c r="Q21" s="2">
        <v>4</v>
      </c>
      <c r="R21" s="2">
        <v>44</v>
      </c>
      <c r="S21" s="2">
        <v>246</v>
      </c>
      <c r="T21" s="2">
        <v>77.02</v>
      </c>
      <c r="U21" s="2"/>
    </row>
    <row r="22" spans="1:21" s="7" customFormat="1" ht="28.2" customHeight="1" x14ac:dyDescent="0.2">
      <c r="A22" s="4"/>
      <c r="B22" s="91" t="s">
        <v>181</v>
      </c>
      <c r="C22" s="91"/>
      <c r="D22" s="5" t="s">
        <v>72</v>
      </c>
      <c r="E22" s="2">
        <v>6</v>
      </c>
      <c r="F22" s="2">
        <v>4</v>
      </c>
      <c r="G22" s="2">
        <v>1</v>
      </c>
      <c r="H22" s="2">
        <v>66</v>
      </c>
      <c r="I22" s="2">
        <v>87</v>
      </c>
      <c r="J22" s="2"/>
      <c r="K22" s="6"/>
      <c r="L22" s="4"/>
      <c r="M22" s="91" t="s">
        <v>181</v>
      </c>
      <c r="N22" s="91"/>
      <c r="O22" s="5" t="s">
        <v>72</v>
      </c>
      <c r="P22" s="2">
        <v>6</v>
      </c>
      <c r="Q22" s="2">
        <v>4</v>
      </c>
      <c r="R22" s="2">
        <v>1</v>
      </c>
      <c r="S22" s="2">
        <v>66</v>
      </c>
      <c r="T22" s="2">
        <v>87</v>
      </c>
      <c r="U22" s="2"/>
    </row>
    <row r="23" spans="1:21" s="7" customFormat="1" ht="19.95" customHeight="1" x14ac:dyDescent="0.2">
      <c r="A23" s="4"/>
      <c r="B23" s="91" t="s">
        <v>156</v>
      </c>
      <c r="C23" s="91"/>
      <c r="D23" s="5">
        <v>18</v>
      </c>
      <c r="E23" s="2">
        <v>1</v>
      </c>
      <c r="F23" s="2">
        <v>3</v>
      </c>
      <c r="G23" s="2">
        <v>13</v>
      </c>
      <c r="H23" s="2">
        <v>81</v>
      </c>
      <c r="I23" s="2">
        <v>92.02</v>
      </c>
      <c r="J23" s="2"/>
      <c r="K23" s="6"/>
      <c r="L23" s="4"/>
      <c r="M23" s="91" t="s">
        <v>156</v>
      </c>
      <c r="N23" s="91"/>
      <c r="O23" s="5">
        <v>18</v>
      </c>
      <c r="P23" s="2">
        <v>1</v>
      </c>
      <c r="Q23" s="2">
        <v>3</v>
      </c>
      <c r="R23" s="2">
        <v>13</v>
      </c>
      <c r="S23" s="2">
        <v>81</v>
      </c>
      <c r="T23" s="2">
        <v>92.02</v>
      </c>
      <c r="U23" s="2"/>
    </row>
    <row r="24" spans="1:21" s="7" customFormat="1" ht="19.95" customHeight="1" x14ac:dyDescent="0.2">
      <c r="A24" s="4"/>
      <c r="B24" s="91" t="s">
        <v>114</v>
      </c>
      <c r="C24" s="91"/>
      <c r="D24" s="5" t="s">
        <v>63</v>
      </c>
      <c r="E24" s="2"/>
      <c r="F24" s="2"/>
      <c r="G24" s="2" t="s">
        <v>44</v>
      </c>
      <c r="H24" s="2" t="s">
        <v>32</v>
      </c>
      <c r="I24" s="2" t="s">
        <v>64</v>
      </c>
      <c r="J24" s="2"/>
      <c r="K24" s="3"/>
      <c r="L24" s="4"/>
      <c r="M24" s="90" t="s">
        <v>114</v>
      </c>
      <c r="N24" s="90"/>
      <c r="O24" s="5" t="s">
        <v>63</v>
      </c>
      <c r="P24" s="2"/>
      <c r="Q24" s="2"/>
      <c r="R24" s="2" t="s">
        <v>44</v>
      </c>
      <c r="S24" s="2" t="s">
        <v>32</v>
      </c>
      <c r="T24" s="2" t="s">
        <v>64</v>
      </c>
      <c r="U24" s="2"/>
    </row>
    <row r="25" spans="1:21" s="7" customFormat="1" ht="19.95" customHeight="1" x14ac:dyDescent="0.2">
      <c r="A25" s="4"/>
      <c r="B25" s="91" t="s">
        <v>107</v>
      </c>
      <c r="C25" s="91"/>
      <c r="D25" s="5" t="s">
        <v>23</v>
      </c>
      <c r="E25" s="2" t="s">
        <v>16</v>
      </c>
      <c r="F25" s="2" t="s">
        <v>3</v>
      </c>
      <c r="G25" s="2" t="s">
        <v>36</v>
      </c>
      <c r="H25" s="2" t="s">
        <v>37</v>
      </c>
      <c r="I25" s="2" t="s">
        <v>38</v>
      </c>
      <c r="J25" s="2"/>
      <c r="K25" s="6"/>
      <c r="L25" s="4"/>
      <c r="M25" s="90" t="s">
        <v>107</v>
      </c>
      <c r="N25" s="90"/>
      <c r="O25" s="5" t="s">
        <v>47</v>
      </c>
      <c r="P25" s="2" t="s">
        <v>15</v>
      </c>
      <c r="Q25" s="2" t="s">
        <v>3</v>
      </c>
      <c r="R25" s="2" t="s">
        <v>92</v>
      </c>
      <c r="S25" s="2" t="s">
        <v>93</v>
      </c>
      <c r="T25" s="2" t="s">
        <v>94</v>
      </c>
      <c r="U25" s="2"/>
    </row>
    <row r="26" spans="1:21" s="7" customFormat="1" ht="19.95" customHeight="1" x14ac:dyDescent="0.2">
      <c r="A26" s="89" t="s">
        <v>39</v>
      </c>
      <c r="B26" s="89"/>
      <c r="C26" s="89"/>
      <c r="D26" s="8">
        <f>D25+D24+D23+70+154+208</f>
        <v>700</v>
      </c>
      <c r="E26" s="2">
        <f>E25+E24+E23+E22+E21+E20</f>
        <v>21</v>
      </c>
      <c r="F26" s="2">
        <f t="shared" ref="F26:H26" si="2">F25+F24+F23+F22+F21+F20</f>
        <v>20</v>
      </c>
      <c r="G26" s="2">
        <f t="shared" si="2"/>
        <v>92</v>
      </c>
      <c r="H26" s="2">
        <f t="shared" si="2"/>
        <v>587</v>
      </c>
      <c r="I26" s="2"/>
      <c r="J26" s="2">
        <v>79.73</v>
      </c>
      <c r="K26" s="6"/>
      <c r="L26" s="89" t="s">
        <v>39</v>
      </c>
      <c r="M26" s="89"/>
      <c r="N26" s="89"/>
      <c r="O26" s="8">
        <f>O25+O24+O23+70+185+260</f>
        <v>803</v>
      </c>
      <c r="P26" s="2">
        <f>P25+P24+P23+P22+P21+P20</f>
        <v>25</v>
      </c>
      <c r="Q26" s="2">
        <f t="shared" ref="Q26:S26" si="3">Q25+Q24+Q23+Q22+Q21+Q20</f>
        <v>23</v>
      </c>
      <c r="R26" s="2">
        <f t="shared" si="3"/>
        <v>111</v>
      </c>
      <c r="S26" s="2">
        <f t="shared" si="3"/>
        <v>693</v>
      </c>
      <c r="T26" s="2"/>
      <c r="U26" s="29">
        <v>90.02</v>
      </c>
    </row>
    <row r="27" spans="1:21" s="31" customFormat="1" ht="19.95" customHeight="1" x14ac:dyDescent="0.2">
      <c r="A27" s="89" t="s">
        <v>41</v>
      </c>
      <c r="B27" s="89"/>
      <c r="C27" s="89"/>
      <c r="D27" s="8">
        <f>D26+D18</f>
        <v>1204</v>
      </c>
      <c r="E27" s="8">
        <f t="shared" ref="E27:H27" si="4">E26+E18</f>
        <v>45</v>
      </c>
      <c r="F27" s="8">
        <f t="shared" si="4"/>
        <v>40</v>
      </c>
      <c r="G27" s="8">
        <f t="shared" si="4"/>
        <v>184</v>
      </c>
      <c r="H27" s="8">
        <f t="shared" si="4"/>
        <v>1259</v>
      </c>
      <c r="I27" s="2"/>
      <c r="J27" s="29">
        <f>J18+J26</f>
        <v>150.82</v>
      </c>
      <c r="K27" s="30"/>
      <c r="L27" s="89" t="s">
        <v>41</v>
      </c>
      <c r="M27" s="89"/>
      <c r="N27" s="89"/>
      <c r="O27" s="8">
        <f>O26+O18</f>
        <v>1353</v>
      </c>
      <c r="P27" s="2">
        <f>P26+P18</f>
        <v>51</v>
      </c>
      <c r="Q27" s="2">
        <f t="shared" ref="Q27:S27" si="5">Q26+Q18</f>
        <v>46</v>
      </c>
      <c r="R27" s="2">
        <f t="shared" si="5"/>
        <v>213</v>
      </c>
      <c r="S27" s="2">
        <f t="shared" si="5"/>
        <v>1407</v>
      </c>
      <c r="T27" s="2"/>
      <c r="U27" s="29">
        <f>U18+U26</f>
        <v>168.04</v>
      </c>
    </row>
    <row r="28" spans="1:21" s="21" customFormat="1" ht="19.95" customHeight="1" x14ac:dyDescent="0.2">
      <c r="A28" s="77"/>
      <c r="B28" s="16"/>
      <c r="C28" s="16"/>
      <c r="D28" s="80"/>
      <c r="E28" s="32"/>
      <c r="F28" s="32"/>
      <c r="G28" s="32"/>
      <c r="H28" s="32"/>
      <c r="I28" s="32"/>
      <c r="J28" s="32"/>
      <c r="K28" s="20"/>
      <c r="L28" s="77"/>
      <c r="M28" s="77"/>
      <c r="N28" s="77"/>
      <c r="O28" s="80"/>
      <c r="P28" s="32"/>
      <c r="Q28" s="32"/>
      <c r="R28" s="32"/>
      <c r="S28" s="32"/>
      <c r="T28" s="32"/>
      <c r="U28" s="32"/>
    </row>
    <row r="29" spans="1:21" s="36" customFormat="1" ht="10.95" customHeight="1" x14ac:dyDescent="0.2"/>
    <row r="30" spans="1:21" s="36" customFormat="1" ht="10.95" customHeight="1" x14ac:dyDescent="0.2"/>
    <row r="31" spans="1:21" s="36" customFormat="1" ht="10.95" customHeight="1" x14ac:dyDescent="0.2"/>
    <row r="32" spans="1:21" s="12" customFormat="1" ht="10.95" customHeight="1" x14ac:dyDescent="0.2"/>
    <row r="33" spans="1:21" s="12" customFormat="1" ht="13.2" customHeight="1" x14ac:dyDescent="0.2"/>
    <row r="34" spans="1:21" s="12" customFormat="1" ht="30.6" customHeight="1" x14ac:dyDescent="0.2">
      <c r="A34" s="154" t="s">
        <v>190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</row>
    <row r="35" spans="1:21" s="12" customFormat="1" ht="10.95" customHeight="1" x14ac:dyDescent="0.2">
      <c r="A35" s="119" t="s">
        <v>137</v>
      </c>
      <c r="B35" s="119"/>
      <c r="C35" s="33"/>
      <c r="D35" s="15" t="s">
        <v>0</v>
      </c>
      <c r="E35" s="9" t="s">
        <v>130</v>
      </c>
      <c r="F35" s="9"/>
      <c r="G35" s="113" t="s">
        <v>1</v>
      </c>
      <c r="H35" s="113"/>
      <c r="I35" s="9" t="s">
        <v>163</v>
      </c>
      <c r="J35" s="9"/>
      <c r="K35" s="11"/>
      <c r="L35" s="119" t="s">
        <v>138</v>
      </c>
      <c r="M35" s="119"/>
      <c r="N35" s="33"/>
      <c r="O35" s="15" t="s">
        <v>0</v>
      </c>
      <c r="P35" s="9" t="s">
        <v>130</v>
      </c>
      <c r="Q35" s="9"/>
      <c r="R35" s="113" t="s">
        <v>1</v>
      </c>
      <c r="S35" s="113"/>
      <c r="T35" s="9" t="s">
        <v>163</v>
      </c>
      <c r="U35" s="9"/>
    </row>
    <row r="36" spans="1:21" s="12" customFormat="1" ht="10.95" customHeight="1" x14ac:dyDescent="0.2">
      <c r="A36" s="119"/>
      <c r="B36" s="119"/>
      <c r="C36" s="33"/>
      <c r="D36" s="15" t="s">
        <v>2</v>
      </c>
      <c r="E36" s="78">
        <v>2.4</v>
      </c>
      <c r="F36" s="105" t="s">
        <v>127</v>
      </c>
      <c r="G36" s="105"/>
      <c r="H36" s="105"/>
      <c r="I36" s="105"/>
      <c r="J36" s="105"/>
      <c r="K36" s="11"/>
      <c r="L36" s="119"/>
      <c r="M36" s="119"/>
      <c r="N36" s="33"/>
      <c r="O36" s="15" t="s">
        <v>2</v>
      </c>
      <c r="P36" s="78">
        <v>2.4</v>
      </c>
      <c r="Q36" s="105" t="s">
        <v>128</v>
      </c>
      <c r="R36" s="105"/>
      <c r="S36" s="105"/>
      <c r="T36" s="105"/>
      <c r="U36" s="105"/>
    </row>
    <row r="37" spans="1:21" s="12" customFormat="1" ht="21.6" customHeight="1" x14ac:dyDescent="0.2">
      <c r="A37" s="120"/>
      <c r="B37" s="120"/>
      <c r="C37" s="37"/>
      <c r="D37" s="18"/>
      <c r="E37" s="9"/>
      <c r="F37" s="19"/>
      <c r="G37" s="19"/>
      <c r="H37" s="19"/>
      <c r="I37" s="9"/>
      <c r="J37" s="9"/>
      <c r="K37" s="11"/>
      <c r="L37" s="120"/>
      <c r="M37" s="120"/>
      <c r="N37" s="37"/>
      <c r="O37" s="18"/>
      <c r="P37" s="9"/>
      <c r="Q37" s="19"/>
      <c r="R37" s="19"/>
      <c r="S37" s="19"/>
      <c r="T37" s="9"/>
      <c r="U37" s="9"/>
    </row>
    <row r="38" spans="1:21" s="36" customFormat="1" ht="19.95" customHeight="1" x14ac:dyDescent="0.2">
      <c r="A38" s="118" t="s">
        <v>4</v>
      </c>
      <c r="B38" s="165" t="s">
        <v>5</v>
      </c>
      <c r="C38" s="165"/>
      <c r="D38" s="118" t="s">
        <v>6</v>
      </c>
      <c r="E38" s="121" t="s">
        <v>7</v>
      </c>
      <c r="F38" s="121"/>
      <c r="G38" s="121"/>
      <c r="H38" s="118" t="s">
        <v>8</v>
      </c>
      <c r="I38" s="118" t="s">
        <v>9</v>
      </c>
      <c r="J38" s="118" t="s">
        <v>133</v>
      </c>
      <c r="K38" s="9"/>
      <c r="L38" s="118" t="s">
        <v>4</v>
      </c>
      <c r="M38" s="118" t="s">
        <v>5</v>
      </c>
      <c r="N38" s="118"/>
      <c r="O38" s="118" t="s">
        <v>6</v>
      </c>
      <c r="P38" s="121" t="s">
        <v>7</v>
      </c>
      <c r="Q38" s="121"/>
      <c r="R38" s="121"/>
      <c r="S38" s="118" t="s">
        <v>8</v>
      </c>
      <c r="T38" s="118" t="s">
        <v>9</v>
      </c>
      <c r="U38" s="118" t="s">
        <v>133</v>
      </c>
    </row>
    <row r="39" spans="1:21" s="36" customFormat="1" ht="22.2" customHeight="1" x14ac:dyDescent="0.2">
      <c r="A39" s="100"/>
      <c r="B39" s="132"/>
      <c r="C39" s="125"/>
      <c r="D39" s="100"/>
      <c r="E39" s="75" t="s">
        <v>10</v>
      </c>
      <c r="F39" s="75" t="s">
        <v>11</v>
      </c>
      <c r="G39" s="75" t="s">
        <v>12</v>
      </c>
      <c r="H39" s="100"/>
      <c r="I39" s="100"/>
      <c r="J39" s="100"/>
      <c r="K39" s="9"/>
      <c r="L39" s="100"/>
      <c r="M39" s="98"/>
      <c r="N39" s="102"/>
      <c r="O39" s="100"/>
      <c r="P39" s="75" t="s">
        <v>10</v>
      </c>
      <c r="Q39" s="75" t="s">
        <v>11</v>
      </c>
      <c r="R39" s="75" t="s">
        <v>12</v>
      </c>
      <c r="S39" s="100"/>
      <c r="T39" s="100"/>
      <c r="U39" s="100"/>
    </row>
    <row r="40" spans="1:21" s="25" customFormat="1" ht="16.05" customHeight="1" x14ac:dyDescent="0.2">
      <c r="A40" s="22" t="s">
        <v>13</v>
      </c>
      <c r="B40" s="138"/>
      <c r="C40" s="138"/>
      <c r="D40" s="23"/>
      <c r="E40" s="79"/>
      <c r="F40" s="79"/>
      <c r="G40" s="79"/>
      <c r="H40" s="79"/>
      <c r="I40" s="24"/>
      <c r="J40" s="24"/>
      <c r="K40" s="14"/>
      <c r="L40" s="22" t="s">
        <v>13</v>
      </c>
      <c r="M40" s="138"/>
      <c r="N40" s="138"/>
      <c r="O40" s="23"/>
      <c r="P40" s="79"/>
      <c r="Q40" s="79"/>
      <c r="R40" s="79"/>
      <c r="S40" s="79"/>
      <c r="T40" s="24"/>
      <c r="U40" s="24"/>
    </row>
    <row r="41" spans="1:21" s="7" customFormat="1" ht="22.2" customHeight="1" x14ac:dyDescent="0.2">
      <c r="A41" s="4"/>
      <c r="B41" s="91" t="s">
        <v>167</v>
      </c>
      <c r="C41" s="91"/>
      <c r="D41" s="5" t="s">
        <v>169</v>
      </c>
      <c r="E41" s="2">
        <v>8</v>
      </c>
      <c r="F41" s="2">
        <v>6</v>
      </c>
      <c r="G41" s="2">
        <v>37</v>
      </c>
      <c r="H41" s="2">
        <v>237</v>
      </c>
      <c r="I41" s="2">
        <v>77.06</v>
      </c>
      <c r="J41" s="2"/>
      <c r="K41" s="6"/>
      <c r="L41" s="4"/>
      <c r="M41" s="91" t="s">
        <v>167</v>
      </c>
      <c r="N41" s="91"/>
      <c r="O41" s="5" t="s">
        <v>169</v>
      </c>
      <c r="P41" s="2">
        <v>8</v>
      </c>
      <c r="Q41" s="2">
        <v>6</v>
      </c>
      <c r="R41" s="2">
        <v>37</v>
      </c>
      <c r="S41" s="2">
        <v>237</v>
      </c>
      <c r="T41" s="2">
        <v>77.06</v>
      </c>
      <c r="U41" s="2"/>
    </row>
    <row r="42" spans="1:21" s="7" customFormat="1" ht="19.95" customHeight="1" x14ac:dyDescent="0.2">
      <c r="A42" s="4"/>
      <c r="B42" s="91" t="s">
        <v>168</v>
      </c>
      <c r="C42" s="91"/>
      <c r="D42" s="5">
        <v>200</v>
      </c>
      <c r="E42" s="2">
        <v>1</v>
      </c>
      <c r="F42" s="2"/>
      <c r="G42" s="2">
        <v>26</v>
      </c>
      <c r="H42" s="2">
        <v>92</v>
      </c>
      <c r="I42" s="2">
        <v>191</v>
      </c>
      <c r="J42" s="2"/>
      <c r="K42" s="6"/>
      <c r="L42" s="4"/>
      <c r="M42" s="91" t="s">
        <v>168</v>
      </c>
      <c r="N42" s="91"/>
      <c r="O42" s="5">
        <v>200</v>
      </c>
      <c r="P42" s="2">
        <v>1</v>
      </c>
      <c r="Q42" s="2"/>
      <c r="R42" s="2">
        <v>26</v>
      </c>
      <c r="S42" s="2">
        <v>92</v>
      </c>
      <c r="T42" s="2">
        <v>191</v>
      </c>
      <c r="U42" s="2"/>
    </row>
    <row r="43" spans="1:21" s="7" customFormat="1" ht="3.6" customHeight="1" x14ac:dyDescent="0.2">
      <c r="A43" s="4"/>
      <c r="B43" s="91"/>
      <c r="C43" s="91"/>
      <c r="D43" s="5"/>
      <c r="E43" s="2"/>
      <c r="F43" s="2"/>
      <c r="G43" s="2"/>
      <c r="H43" s="2"/>
      <c r="I43" s="2"/>
      <c r="J43" s="2"/>
      <c r="K43" s="6"/>
      <c r="L43" s="4"/>
      <c r="M43" s="91"/>
      <c r="N43" s="91"/>
      <c r="O43" s="5"/>
      <c r="P43" s="2"/>
      <c r="Q43" s="2"/>
      <c r="R43" s="2"/>
      <c r="S43" s="2"/>
      <c r="T43" s="2"/>
      <c r="U43" s="2"/>
    </row>
    <row r="44" spans="1:21" s="7" customFormat="1" ht="25.2" customHeight="1" x14ac:dyDescent="0.2">
      <c r="A44" s="4"/>
      <c r="B44" s="91" t="s">
        <v>114</v>
      </c>
      <c r="C44" s="91"/>
      <c r="D44" s="5" t="s">
        <v>63</v>
      </c>
      <c r="E44" s="2"/>
      <c r="F44" s="2"/>
      <c r="G44" s="2" t="s">
        <v>44</v>
      </c>
      <c r="H44" s="2" t="s">
        <v>32</v>
      </c>
      <c r="I44" s="2" t="s">
        <v>64</v>
      </c>
      <c r="J44" s="2"/>
      <c r="K44" s="3"/>
      <c r="L44" s="4"/>
      <c r="M44" s="91" t="s">
        <v>114</v>
      </c>
      <c r="N44" s="91"/>
      <c r="O44" s="5" t="s">
        <v>63</v>
      </c>
      <c r="P44" s="2"/>
      <c r="Q44" s="2"/>
      <c r="R44" s="2" t="s">
        <v>44</v>
      </c>
      <c r="S44" s="2">
        <v>40</v>
      </c>
      <c r="T44" s="2" t="s">
        <v>64</v>
      </c>
      <c r="U44" s="2"/>
    </row>
    <row r="45" spans="1:21" s="7" customFormat="1" ht="19.95" customHeight="1" x14ac:dyDescent="0.2">
      <c r="A45" s="4"/>
      <c r="B45" s="91" t="s">
        <v>107</v>
      </c>
      <c r="C45" s="91"/>
      <c r="D45" s="5" t="s">
        <v>23</v>
      </c>
      <c r="E45" s="2" t="s">
        <v>16</v>
      </c>
      <c r="F45" s="2" t="s">
        <v>3</v>
      </c>
      <c r="G45" s="2" t="s">
        <v>36</v>
      </c>
      <c r="H45" s="2" t="s">
        <v>37</v>
      </c>
      <c r="I45" s="2" t="s">
        <v>38</v>
      </c>
      <c r="J45" s="2"/>
      <c r="K45" s="6"/>
      <c r="L45" s="4"/>
      <c r="M45" s="91" t="s">
        <v>107</v>
      </c>
      <c r="N45" s="91"/>
      <c r="O45" s="5" t="s">
        <v>23</v>
      </c>
      <c r="P45" s="2" t="s">
        <v>16</v>
      </c>
      <c r="Q45" s="2" t="s">
        <v>3</v>
      </c>
      <c r="R45" s="2" t="s">
        <v>36</v>
      </c>
      <c r="S45" s="2" t="s">
        <v>37</v>
      </c>
      <c r="T45" s="2" t="s">
        <v>38</v>
      </c>
      <c r="U45" s="2"/>
    </row>
    <row r="46" spans="1:21" s="7" customFormat="1" ht="19.95" customHeight="1" x14ac:dyDescent="0.2">
      <c r="A46" s="89" t="s">
        <v>24</v>
      </c>
      <c r="B46" s="89"/>
      <c r="C46" s="89"/>
      <c r="D46" s="8">
        <f>D45+D44+D42+170</f>
        <v>620</v>
      </c>
      <c r="E46" s="2">
        <f>E45+E44+E42+E41</f>
        <v>13</v>
      </c>
      <c r="F46" s="2">
        <f t="shared" ref="F46:H46" si="6">F45+F44+F42+F41</f>
        <v>7</v>
      </c>
      <c r="G46" s="2">
        <f t="shared" si="6"/>
        <v>96</v>
      </c>
      <c r="H46" s="2">
        <f t="shared" si="6"/>
        <v>492</v>
      </c>
      <c r="I46" s="2"/>
      <c r="J46" s="2">
        <v>71.09</v>
      </c>
      <c r="K46" s="6"/>
      <c r="L46" s="89" t="s">
        <v>24</v>
      </c>
      <c r="M46" s="89"/>
      <c r="N46" s="89"/>
      <c r="O46" s="8">
        <f>O45+O44+O42+170</f>
        <v>620</v>
      </c>
      <c r="P46" s="2">
        <f>P45+P44+P42+P41</f>
        <v>13</v>
      </c>
      <c r="Q46" s="2">
        <f t="shared" ref="Q46" si="7">Q45+Q44+Q42+Q41</f>
        <v>7</v>
      </c>
      <c r="R46" s="2">
        <f t="shared" ref="R46" si="8">R45+R44+R42+R41</f>
        <v>96</v>
      </c>
      <c r="S46" s="2">
        <f t="shared" ref="S46" si="9">S45+S44+S42+S41</f>
        <v>492</v>
      </c>
      <c r="T46" s="2"/>
      <c r="U46" s="2">
        <v>78.02</v>
      </c>
    </row>
    <row r="47" spans="1:21" s="7" customFormat="1" ht="19.95" customHeight="1" x14ac:dyDescent="0.2">
      <c r="A47" s="26" t="s">
        <v>26</v>
      </c>
      <c r="B47" s="94"/>
      <c r="C47" s="94"/>
      <c r="D47" s="27"/>
      <c r="E47" s="76"/>
      <c r="F47" s="76"/>
      <c r="G47" s="76"/>
      <c r="H47" s="76"/>
      <c r="I47" s="28"/>
      <c r="J47" s="28"/>
      <c r="K47" s="6"/>
      <c r="L47" s="26" t="s">
        <v>26</v>
      </c>
      <c r="M47" s="95"/>
      <c r="N47" s="95"/>
      <c r="O47" s="27"/>
      <c r="P47" s="76"/>
      <c r="Q47" s="76"/>
      <c r="R47" s="76"/>
      <c r="S47" s="76"/>
      <c r="T47" s="28"/>
      <c r="U47" s="28"/>
    </row>
    <row r="48" spans="1:21" s="7" customFormat="1" ht="22.95" customHeight="1" x14ac:dyDescent="0.2">
      <c r="A48" s="4"/>
      <c r="B48" s="91" t="s">
        <v>111</v>
      </c>
      <c r="C48" s="91"/>
      <c r="D48" s="5" t="s">
        <v>52</v>
      </c>
      <c r="E48" s="2" t="s">
        <v>15</v>
      </c>
      <c r="F48" s="2" t="s">
        <v>53</v>
      </c>
      <c r="G48" s="2" t="s">
        <v>17</v>
      </c>
      <c r="H48" s="2" t="s">
        <v>54</v>
      </c>
      <c r="I48" s="2" t="s">
        <v>55</v>
      </c>
      <c r="J48" s="2"/>
      <c r="K48" s="6"/>
      <c r="L48" s="4"/>
      <c r="M48" s="90" t="s">
        <v>111</v>
      </c>
      <c r="N48" s="90"/>
      <c r="O48" s="5" t="s">
        <v>97</v>
      </c>
      <c r="P48" s="2" t="s">
        <v>44</v>
      </c>
      <c r="Q48" s="2" t="s">
        <v>44</v>
      </c>
      <c r="R48" s="2" t="s">
        <v>60</v>
      </c>
      <c r="S48" s="2" t="s">
        <v>70</v>
      </c>
      <c r="T48" s="2" t="s">
        <v>98</v>
      </c>
      <c r="U48" s="2"/>
    </row>
    <row r="49" spans="1:21" s="7" customFormat="1" ht="22.2" customHeight="1" x14ac:dyDescent="0.2">
      <c r="A49" s="4"/>
      <c r="B49" s="91" t="s">
        <v>170</v>
      </c>
      <c r="C49" s="91"/>
      <c r="D49" s="5" t="s">
        <v>14</v>
      </c>
      <c r="E49" s="2">
        <v>9</v>
      </c>
      <c r="F49" s="2">
        <v>6</v>
      </c>
      <c r="G49" s="2">
        <v>39</v>
      </c>
      <c r="H49" s="2">
        <v>265</v>
      </c>
      <c r="I49" s="2">
        <v>65</v>
      </c>
      <c r="J49" s="2"/>
      <c r="K49" s="6"/>
      <c r="L49" s="4"/>
      <c r="M49" s="91" t="s">
        <v>170</v>
      </c>
      <c r="N49" s="91"/>
      <c r="O49" s="5" t="s">
        <v>31</v>
      </c>
      <c r="P49" s="2">
        <v>10</v>
      </c>
      <c r="Q49" s="2">
        <v>7</v>
      </c>
      <c r="R49" s="2">
        <v>45</v>
      </c>
      <c r="S49" s="2">
        <v>288</v>
      </c>
      <c r="T49" s="2">
        <v>65.02</v>
      </c>
      <c r="U49" s="2"/>
    </row>
    <row r="50" spans="1:21" s="7" customFormat="1" ht="19.95" customHeight="1" x14ac:dyDescent="0.2">
      <c r="A50" s="4"/>
      <c r="B50" s="91" t="s">
        <v>171</v>
      </c>
      <c r="C50" s="91"/>
      <c r="D50" s="5">
        <v>50</v>
      </c>
      <c r="E50" s="2">
        <v>6</v>
      </c>
      <c r="F50" s="2">
        <v>7</v>
      </c>
      <c r="G50" s="2">
        <v>2</v>
      </c>
      <c r="H50" s="2">
        <v>94</v>
      </c>
      <c r="I50" s="2">
        <v>29.12</v>
      </c>
      <c r="J50" s="2"/>
      <c r="K50" s="6"/>
      <c r="L50" s="4"/>
      <c r="M50" s="91" t="s">
        <v>171</v>
      </c>
      <c r="N50" s="91"/>
      <c r="O50" s="5">
        <v>50</v>
      </c>
      <c r="P50" s="2">
        <v>6</v>
      </c>
      <c r="Q50" s="2">
        <v>7</v>
      </c>
      <c r="R50" s="2">
        <v>2</v>
      </c>
      <c r="S50" s="2">
        <v>94</v>
      </c>
      <c r="T50" s="2">
        <v>29.12</v>
      </c>
      <c r="U50" s="2"/>
    </row>
    <row r="51" spans="1:21" s="7" customFormat="1" ht="28.2" customHeight="1" x14ac:dyDescent="0.2">
      <c r="A51" s="4"/>
      <c r="B51" s="91" t="s">
        <v>110</v>
      </c>
      <c r="C51" s="91"/>
      <c r="D51" s="5" t="s">
        <v>48</v>
      </c>
      <c r="E51" s="2" t="s">
        <v>3</v>
      </c>
      <c r="F51" s="2"/>
      <c r="G51" s="2" t="s">
        <v>49</v>
      </c>
      <c r="H51" s="2" t="s">
        <v>50</v>
      </c>
      <c r="I51" s="2" t="s">
        <v>51</v>
      </c>
      <c r="J51" s="2"/>
      <c r="K51" s="6"/>
      <c r="L51" s="4"/>
      <c r="M51" s="91" t="s">
        <v>110</v>
      </c>
      <c r="N51" s="91"/>
      <c r="O51" s="5" t="s">
        <v>48</v>
      </c>
      <c r="P51" s="2" t="s">
        <v>3</v>
      </c>
      <c r="Q51" s="2"/>
      <c r="R51" s="2" t="s">
        <v>49</v>
      </c>
      <c r="S51" s="2" t="s">
        <v>50</v>
      </c>
      <c r="T51" s="2" t="s">
        <v>51</v>
      </c>
      <c r="U51" s="2"/>
    </row>
    <row r="52" spans="1:21" s="7" customFormat="1" ht="19.95" customHeight="1" x14ac:dyDescent="0.2">
      <c r="A52" s="4"/>
      <c r="B52" s="91" t="s">
        <v>107</v>
      </c>
      <c r="C52" s="91"/>
      <c r="D52" s="5">
        <v>55</v>
      </c>
      <c r="E52" s="2" t="s">
        <v>16</v>
      </c>
      <c r="F52" s="2" t="s">
        <v>3</v>
      </c>
      <c r="G52" s="2">
        <v>27</v>
      </c>
      <c r="H52" s="2">
        <v>135</v>
      </c>
      <c r="I52" s="2">
        <v>207.01</v>
      </c>
      <c r="J52" s="2"/>
      <c r="K52" s="6"/>
      <c r="L52" s="4"/>
      <c r="M52" s="91" t="s">
        <v>107</v>
      </c>
      <c r="N52" s="91"/>
      <c r="O52" s="5" t="s">
        <v>47</v>
      </c>
      <c r="P52" s="2" t="s">
        <v>15</v>
      </c>
      <c r="Q52" s="2" t="s">
        <v>3</v>
      </c>
      <c r="R52" s="2" t="s">
        <v>92</v>
      </c>
      <c r="S52" s="2" t="s">
        <v>93</v>
      </c>
      <c r="T52" s="2" t="s">
        <v>94</v>
      </c>
      <c r="U52" s="2"/>
    </row>
    <row r="53" spans="1:21" s="7" customFormat="1" ht="19.95" customHeight="1" x14ac:dyDescent="0.2">
      <c r="A53" s="4"/>
      <c r="B53" s="91"/>
      <c r="C53" s="91"/>
      <c r="D53" s="5"/>
      <c r="E53" s="2"/>
      <c r="F53" s="2"/>
      <c r="G53" s="2"/>
      <c r="H53" s="2"/>
      <c r="I53" s="2"/>
      <c r="J53" s="2"/>
      <c r="K53" s="6"/>
      <c r="L53" s="4"/>
      <c r="M53" s="90"/>
      <c r="N53" s="90"/>
      <c r="O53" s="5"/>
      <c r="P53" s="2"/>
      <c r="Q53" s="2"/>
      <c r="R53" s="2"/>
      <c r="S53" s="2"/>
      <c r="T53" s="2"/>
      <c r="U53" s="2"/>
    </row>
    <row r="54" spans="1:21" s="7" customFormat="1" ht="19.95" customHeight="1" x14ac:dyDescent="0.2">
      <c r="A54" s="89" t="s">
        <v>39</v>
      </c>
      <c r="B54" s="89"/>
      <c r="C54" s="89"/>
      <c r="D54" s="8">
        <f>D52+210+D50+154+226</f>
        <v>695</v>
      </c>
      <c r="E54" s="8">
        <f>E52+E51+E50+E49+E48</f>
        <v>26</v>
      </c>
      <c r="F54" s="8">
        <f t="shared" ref="F54:H54" si="10">F52+F51+F50+F49+F48</f>
        <v>21</v>
      </c>
      <c r="G54" s="8">
        <f t="shared" si="10"/>
        <v>119</v>
      </c>
      <c r="H54" s="8">
        <f t="shared" si="10"/>
        <v>744</v>
      </c>
      <c r="I54" s="2"/>
      <c r="J54" s="2">
        <v>79.73</v>
      </c>
      <c r="K54" s="6"/>
      <c r="L54" s="89" t="s">
        <v>39</v>
      </c>
      <c r="M54" s="89"/>
      <c r="N54" s="89"/>
      <c r="O54" s="8">
        <f>O52+210+O50+185+250+38</f>
        <v>803</v>
      </c>
      <c r="P54" s="2">
        <f>P52+P51+P50+P49+P48</f>
        <v>32</v>
      </c>
      <c r="Q54" s="2">
        <f t="shared" ref="Q54:S54" si="11">Q52+Q51+Q50+Q49+Q48</f>
        <v>24</v>
      </c>
      <c r="R54" s="2">
        <f t="shared" si="11"/>
        <v>143</v>
      </c>
      <c r="S54" s="2">
        <f t="shared" si="11"/>
        <v>863</v>
      </c>
      <c r="T54" s="2"/>
      <c r="U54" s="29">
        <v>90.02</v>
      </c>
    </row>
    <row r="55" spans="1:21" s="31" customFormat="1" ht="19.95" customHeight="1" x14ac:dyDescent="0.2">
      <c r="A55" s="89" t="s">
        <v>41</v>
      </c>
      <c r="B55" s="89"/>
      <c r="C55" s="89"/>
      <c r="D55" s="8">
        <f>D54+D46</f>
        <v>1315</v>
      </c>
      <c r="E55" s="8">
        <f t="shared" ref="E55:H55" si="12">E54+E46</f>
        <v>39</v>
      </c>
      <c r="F55" s="8">
        <f t="shared" si="12"/>
        <v>28</v>
      </c>
      <c r="G55" s="8">
        <f t="shared" si="12"/>
        <v>215</v>
      </c>
      <c r="H55" s="8">
        <f t="shared" si="12"/>
        <v>1236</v>
      </c>
      <c r="I55" s="2"/>
      <c r="J55" s="29">
        <f>J46+J54</f>
        <v>150.82</v>
      </c>
      <c r="K55" s="30"/>
      <c r="L55" s="89" t="s">
        <v>41</v>
      </c>
      <c r="M55" s="89"/>
      <c r="N55" s="89"/>
      <c r="O55" s="8">
        <f>O54+O46</f>
        <v>1423</v>
      </c>
      <c r="P55" s="8">
        <f t="shared" ref="P55:S55" si="13">P54+P46</f>
        <v>45</v>
      </c>
      <c r="Q55" s="8">
        <f t="shared" si="13"/>
        <v>31</v>
      </c>
      <c r="R55" s="8">
        <f t="shared" si="13"/>
        <v>239</v>
      </c>
      <c r="S55" s="8">
        <f t="shared" si="13"/>
        <v>1355</v>
      </c>
      <c r="T55" s="2"/>
      <c r="U55" s="29">
        <f>U46+U54</f>
        <v>168.04</v>
      </c>
    </row>
    <row r="56" spans="1:21" s="36" customFormat="1" ht="10.95" customHeight="1" x14ac:dyDescent="0.2">
      <c r="A56" s="81"/>
      <c r="B56" s="33"/>
      <c r="C56" s="33"/>
      <c r="D56" s="34"/>
      <c r="E56" s="35"/>
      <c r="F56" s="35"/>
      <c r="G56" s="35"/>
      <c r="H56" s="35"/>
      <c r="I56" s="35"/>
      <c r="J56" s="35"/>
      <c r="K56" s="9"/>
      <c r="L56" s="81"/>
      <c r="M56" s="81"/>
      <c r="N56" s="81"/>
      <c r="O56" s="34"/>
      <c r="P56" s="35"/>
      <c r="Q56" s="35"/>
      <c r="R56" s="35"/>
      <c r="S56" s="35"/>
      <c r="T56" s="35"/>
      <c r="U56" s="35"/>
    </row>
    <row r="57" spans="1:21" s="36" customFormat="1" ht="10.95" customHeight="1" x14ac:dyDescent="0.2"/>
    <row r="58" spans="1:21" s="12" customFormat="1" ht="10.95" customHeight="1" x14ac:dyDescent="0.2"/>
    <row r="59" spans="1:21" s="12" customFormat="1" ht="13.2" customHeight="1" x14ac:dyDescent="0.2"/>
    <row r="60" spans="1:21" s="12" customFormat="1" ht="13.2" customHeight="1" x14ac:dyDescent="0.2"/>
    <row r="61" spans="1:21" s="12" customFormat="1" ht="10.95" customHeight="1" x14ac:dyDescent="0.25">
      <c r="A61" s="111"/>
      <c r="B61" s="111"/>
      <c r="C61" s="111"/>
      <c r="D61" s="78"/>
      <c r="E61" s="9"/>
      <c r="F61" s="9"/>
      <c r="G61" s="9"/>
      <c r="H61" s="13" t="s">
        <v>126</v>
      </c>
      <c r="I61" s="9"/>
      <c r="J61" s="9"/>
      <c r="K61" s="11"/>
      <c r="L61" s="111"/>
      <c r="M61" s="111"/>
      <c r="N61" s="111"/>
      <c r="O61" s="78"/>
      <c r="P61" s="9"/>
      <c r="Q61" s="9"/>
      <c r="R61" s="9"/>
      <c r="S61" s="13" t="s">
        <v>126</v>
      </c>
      <c r="T61" s="9"/>
      <c r="U61" s="9"/>
    </row>
    <row r="62" spans="1:21" s="12" customFormat="1" ht="25.2" customHeight="1" x14ac:dyDescent="0.2">
      <c r="A62" s="154" t="s">
        <v>197</v>
      </c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</row>
    <row r="63" spans="1:21" s="12" customFormat="1" ht="10.95" customHeight="1" x14ac:dyDescent="0.2">
      <c r="A63" s="107" t="s">
        <v>139</v>
      </c>
      <c r="B63" s="107"/>
      <c r="C63" s="17"/>
      <c r="D63" s="15" t="s">
        <v>0</v>
      </c>
      <c r="E63" s="9" t="s">
        <v>43</v>
      </c>
      <c r="F63" s="9"/>
      <c r="G63" s="113" t="s">
        <v>1</v>
      </c>
      <c r="H63" s="113"/>
      <c r="I63" s="9" t="s">
        <v>163</v>
      </c>
      <c r="J63" s="9"/>
      <c r="K63" s="11"/>
      <c r="L63" s="117" t="s">
        <v>140</v>
      </c>
      <c r="M63" s="117"/>
      <c r="N63" s="17"/>
      <c r="O63" s="15" t="s">
        <v>0</v>
      </c>
      <c r="P63" s="9" t="s">
        <v>43</v>
      </c>
      <c r="Q63" s="9"/>
      <c r="R63" s="113" t="s">
        <v>1</v>
      </c>
      <c r="S63" s="113"/>
      <c r="T63" s="9" t="s">
        <v>163</v>
      </c>
      <c r="U63" s="9"/>
    </row>
    <row r="64" spans="1:21" s="36" customFormat="1" ht="40.950000000000003" customHeight="1" x14ac:dyDescent="0.2">
      <c r="A64" s="129"/>
      <c r="B64" s="129"/>
      <c r="C64" s="17"/>
      <c r="D64" s="15" t="s">
        <v>2</v>
      </c>
      <c r="E64" s="78">
        <v>2.4</v>
      </c>
      <c r="F64" s="139" t="s">
        <v>127</v>
      </c>
      <c r="G64" s="139"/>
      <c r="H64" s="105"/>
      <c r="I64" s="105"/>
      <c r="J64" s="105"/>
      <c r="K64" s="11"/>
      <c r="L64" s="137"/>
      <c r="M64" s="137"/>
      <c r="N64" s="17"/>
      <c r="O64" s="15" t="s">
        <v>2</v>
      </c>
      <c r="P64" s="78">
        <v>2.4</v>
      </c>
      <c r="Q64" s="139" t="s">
        <v>128</v>
      </c>
      <c r="R64" s="139"/>
      <c r="S64" s="105"/>
      <c r="T64" s="105"/>
      <c r="U64" s="105"/>
    </row>
    <row r="65" spans="1:21" s="36" customFormat="1" ht="22.2" customHeight="1" x14ac:dyDescent="0.2">
      <c r="A65" s="99" t="s">
        <v>4</v>
      </c>
      <c r="B65" s="130" t="s">
        <v>5</v>
      </c>
      <c r="C65" s="131"/>
      <c r="D65" s="128" t="s">
        <v>6</v>
      </c>
      <c r="E65" s="134" t="s">
        <v>7</v>
      </c>
      <c r="F65" s="135"/>
      <c r="G65" s="136"/>
      <c r="H65" s="126" t="s">
        <v>8</v>
      </c>
      <c r="I65" s="127" t="s">
        <v>9</v>
      </c>
      <c r="J65" s="127" t="s">
        <v>133</v>
      </c>
      <c r="K65" s="9"/>
      <c r="L65" s="99" t="s">
        <v>4</v>
      </c>
      <c r="M65" s="128" t="s">
        <v>5</v>
      </c>
      <c r="N65" s="143"/>
      <c r="O65" s="128" t="s">
        <v>6</v>
      </c>
      <c r="P65" s="134" t="s">
        <v>7</v>
      </c>
      <c r="Q65" s="135"/>
      <c r="R65" s="136"/>
      <c r="S65" s="126" t="s">
        <v>8</v>
      </c>
      <c r="T65" s="127" t="s">
        <v>9</v>
      </c>
      <c r="U65" s="118" t="s">
        <v>133</v>
      </c>
    </row>
    <row r="66" spans="1:21" s="25" customFormat="1" ht="19.95" customHeight="1" x14ac:dyDescent="0.2">
      <c r="A66" s="100"/>
      <c r="B66" s="132"/>
      <c r="C66" s="125"/>
      <c r="D66" s="100"/>
      <c r="E66" s="74" t="s">
        <v>10</v>
      </c>
      <c r="F66" s="74" t="s">
        <v>11</v>
      </c>
      <c r="G66" s="74" t="s">
        <v>12</v>
      </c>
      <c r="H66" s="100"/>
      <c r="I66" s="100"/>
      <c r="J66" s="100"/>
      <c r="K66" s="9"/>
      <c r="L66" s="100"/>
      <c r="M66" s="98"/>
      <c r="N66" s="102"/>
      <c r="O66" s="100"/>
      <c r="P66" s="74" t="s">
        <v>10</v>
      </c>
      <c r="Q66" s="74" t="s">
        <v>11</v>
      </c>
      <c r="R66" s="74" t="s">
        <v>12</v>
      </c>
      <c r="S66" s="100"/>
      <c r="T66" s="100"/>
      <c r="U66" s="100"/>
    </row>
    <row r="67" spans="1:21" s="40" customFormat="1" ht="32.4" customHeight="1" x14ac:dyDescent="0.2">
      <c r="A67" s="38" t="s">
        <v>13</v>
      </c>
      <c r="B67" s="91" t="s">
        <v>146</v>
      </c>
      <c r="C67" s="91"/>
      <c r="D67" s="5">
        <v>60</v>
      </c>
      <c r="E67" s="2">
        <v>1</v>
      </c>
      <c r="F67" s="2">
        <v>3</v>
      </c>
      <c r="G67" s="2">
        <v>5</v>
      </c>
      <c r="H67" s="2">
        <v>52</v>
      </c>
      <c r="I67" s="2">
        <v>5.04</v>
      </c>
      <c r="J67" s="2"/>
      <c r="K67" s="3"/>
      <c r="L67" s="39"/>
      <c r="M67" s="91" t="s">
        <v>146</v>
      </c>
      <c r="N67" s="91"/>
      <c r="O67" s="5">
        <v>60</v>
      </c>
      <c r="P67" s="2">
        <v>1</v>
      </c>
      <c r="Q67" s="2">
        <v>3</v>
      </c>
      <c r="R67" s="2">
        <v>5</v>
      </c>
      <c r="S67" s="2">
        <v>52</v>
      </c>
      <c r="T67" s="2">
        <v>5.04</v>
      </c>
      <c r="U67" s="2"/>
    </row>
    <row r="68" spans="1:21" s="40" customFormat="1" ht="19.95" customHeight="1" x14ac:dyDescent="0.2">
      <c r="A68" s="41"/>
      <c r="B68" s="91" t="s">
        <v>198</v>
      </c>
      <c r="C68" s="91"/>
      <c r="D68" s="5">
        <v>180</v>
      </c>
      <c r="E68" s="2">
        <v>11</v>
      </c>
      <c r="F68" s="2">
        <v>19</v>
      </c>
      <c r="G68" s="2">
        <v>30</v>
      </c>
      <c r="H68" s="2">
        <v>320</v>
      </c>
      <c r="I68" s="2">
        <v>64.180000000000007</v>
      </c>
      <c r="J68" s="2"/>
      <c r="K68" s="3"/>
      <c r="L68" s="4"/>
      <c r="M68" s="91" t="s">
        <v>198</v>
      </c>
      <c r="N68" s="91"/>
      <c r="O68" s="5">
        <v>200</v>
      </c>
      <c r="P68" s="2">
        <v>13</v>
      </c>
      <c r="Q68" s="2">
        <v>21</v>
      </c>
      <c r="R68" s="2">
        <v>48</v>
      </c>
      <c r="S68" s="2">
        <v>389</v>
      </c>
      <c r="T68" s="2">
        <v>64.2</v>
      </c>
      <c r="U68" s="2"/>
    </row>
    <row r="69" spans="1:21" s="40" customFormat="1" ht="19.95" customHeight="1" x14ac:dyDescent="0.2">
      <c r="A69" s="41"/>
      <c r="B69" s="91" t="s">
        <v>156</v>
      </c>
      <c r="C69" s="91"/>
      <c r="D69" s="5">
        <v>18</v>
      </c>
      <c r="E69" s="2">
        <v>2</v>
      </c>
      <c r="F69" s="2">
        <v>6</v>
      </c>
      <c r="G69" s="2">
        <v>25</v>
      </c>
      <c r="H69" s="2">
        <v>162</v>
      </c>
      <c r="I69" s="2">
        <v>92.02</v>
      </c>
      <c r="J69" s="2"/>
      <c r="K69" s="3"/>
      <c r="L69" s="4"/>
      <c r="M69" s="91" t="s">
        <v>156</v>
      </c>
      <c r="N69" s="91"/>
      <c r="O69" s="5">
        <v>18</v>
      </c>
      <c r="P69" s="2">
        <v>2</v>
      </c>
      <c r="Q69" s="2">
        <v>6</v>
      </c>
      <c r="R69" s="2">
        <v>25</v>
      </c>
      <c r="S69" s="2">
        <v>162</v>
      </c>
      <c r="T69" s="2">
        <v>92.02</v>
      </c>
      <c r="U69" s="2"/>
    </row>
    <row r="70" spans="1:21" s="40" customFormat="1" ht="26.4" customHeight="1" x14ac:dyDescent="0.2">
      <c r="A70" s="41"/>
      <c r="B70" s="91" t="s">
        <v>114</v>
      </c>
      <c r="C70" s="91"/>
      <c r="D70" s="5" t="s">
        <v>63</v>
      </c>
      <c r="E70" s="2"/>
      <c r="F70" s="2"/>
      <c r="G70" s="2" t="s">
        <v>44</v>
      </c>
      <c r="H70" s="2" t="s">
        <v>32</v>
      </c>
      <c r="I70" s="2" t="s">
        <v>64</v>
      </c>
      <c r="J70" s="2"/>
      <c r="K70" s="3"/>
      <c r="L70" s="4"/>
      <c r="M70" s="91" t="s">
        <v>114</v>
      </c>
      <c r="N70" s="91"/>
      <c r="O70" s="5" t="s">
        <v>63</v>
      </c>
      <c r="P70" s="2"/>
      <c r="Q70" s="2"/>
      <c r="R70" s="2" t="s">
        <v>44</v>
      </c>
      <c r="S70" s="2" t="s">
        <v>32</v>
      </c>
      <c r="T70" s="2" t="s">
        <v>64</v>
      </c>
      <c r="U70" s="2"/>
    </row>
    <row r="71" spans="1:21" s="40" customFormat="1" ht="19.95" customHeight="1" x14ac:dyDescent="0.2">
      <c r="A71" s="41"/>
      <c r="B71" s="91" t="s">
        <v>115</v>
      </c>
      <c r="C71" s="91"/>
      <c r="D71" s="5" t="s">
        <v>23</v>
      </c>
      <c r="E71" s="2" t="s">
        <v>16</v>
      </c>
      <c r="F71" s="2" t="s">
        <v>3</v>
      </c>
      <c r="G71" s="2" t="s">
        <v>36</v>
      </c>
      <c r="H71" s="2" t="s">
        <v>37</v>
      </c>
      <c r="I71" s="2" t="s">
        <v>38</v>
      </c>
      <c r="J71" s="2"/>
      <c r="K71" s="3"/>
      <c r="L71" s="4"/>
      <c r="M71" s="90" t="s">
        <v>115</v>
      </c>
      <c r="N71" s="90"/>
      <c r="O71" s="5">
        <v>55</v>
      </c>
      <c r="P71" s="2" t="s">
        <v>16</v>
      </c>
      <c r="Q71" s="2" t="s">
        <v>3</v>
      </c>
      <c r="R71" s="2">
        <v>27</v>
      </c>
      <c r="S71" s="2">
        <v>135</v>
      </c>
      <c r="T71" s="2" t="s">
        <v>38</v>
      </c>
      <c r="U71" s="2"/>
    </row>
    <row r="72" spans="1:21" s="40" customFormat="1" ht="19.95" customHeight="1" x14ac:dyDescent="0.2">
      <c r="A72" s="158" t="s">
        <v>24</v>
      </c>
      <c r="B72" s="158"/>
      <c r="C72" s="158"/>
      <c r="D72" s="8">
        <f>D71+207+D69+D68+D67</f>
        <v>515</v>
      </c>
      <c r="E72" s="8">
        <f t="shared" ref="E72:G72" si="14">E71+E70+E69+E68+E67</f>
        <v>18</v>
      </c>
      <c r="F72" s="8">
        <f t="shared" si="14"/>
        <v>29</v>
      </c>
      <c r="G72" s="8">
        <f t="shared" si="14"/>
        <v>93</v>
      </c>
      <c r="H72" s="8">
        <f>H71+H70+H69+H68+H67</f>
        <v>697</v>
      </c>
      <c r="I72" s="2"/>
      <c r="J72" s="2">
        <v>71.09</v>
      </c>
      <c r="K72" s="3"/>
      <c r="L72" s="89" t="s">
        <v>24</v>
      </c>
      <c r="M72" s="89"/>
      <c r="N72" s="89"/>
      <c r="O72" s="8">
        <f>O71+207+O69+O68+O67</f>
        <v>540</v>
      </c>
      <c r="P72" s="2">
        <f t="shared" ref="P72:S72" si="15">P71+P70+P69+P68+P67</f>
        <v>20</v>
      </c>
      <c r="Q72" s="2">
        <f t="shared" si="15"/>
        <v>31</v>
      </c>
      <c r="R72" s="2">
        <f t="shared" si="15"/>
        <v>114</v>
      </c>
      <c r="S72" s="2">
        <f t="shared" si="15"/>
        <v>778</v>
      </c>
      <c r="T72" s="2"/>
      <c r="U72" s="2">
        <v>78.02</v>
      </c>
    </row>
    <row r="73" spans="1:21" s="40" customFormat="1" ht="19.95" customHeight="1" x14ac:dyDescent="0.2">
      <c r="A73" s="42" t="s">
        <v>26</v>
      </c>
      <c r="B73" s="94"/>
      <c r="C73" s="94"/>
      <c r="D73" s="27"/>
      <c r="E73" s="27"/>
      <c r="F73" s="27"/>
      <c r="G73" s="27"/>
      <c r="H73" s="27"/>
      <c r="I73" s="43"/>
      <c r="J73" s="43"/>
      <c r="K73" s="3"/>
      <c r="L73" s="26" t="s">
        <v>26</v>
      </c>
      <c r="M73" s="95"/>
      <c r="N73" s="95"/>
      <c r="O73" s="27"/>
      <c r="P73" s="27"/>
      <c r="Q73" s="27"/>
      <c r="R73" s="27"/>
      <c r="S73" s="27"/>
      <c r="T73" s="27"/>
      <c r="U73" s="43"/>
    </row>
    <row r="74" spans="1:21" s="40" customFormat="1" ht="26.4" customHeight="1" x14ac:dyDescent="0.2">
      <c r="A74" s="41"/>
      <c r="B74" s="91" t="s">
        <v>116</v>
      </c>
      <c r="C74" s="91"/>
      <c r="D74" s="5">
        <v>200</v>
      </c>
      <c r="E74" s="2">
        <v>4</v>
      </c>
      <c r="F74" s="2">
        <v>7</v>
      </c>
      <c r="G74" s="2">
        <v>16</v>
      </c>
      <c r="H74" s="2">
        <v>91</v>
      </c>
      <c r="I74" s="2">
        <v>31.11</v>
      </c>
      <c r="J74" s="2"/>
      <c r="K74" s="3"/>
      <c r="L74" s="4"/>
      <c r="M74" s="91" t="s">
        <v>116</v>
      </c>
      <c r="N74" s="91"/>
      <c r="O74" s="5" t="s">
        <v>67</v>
      </c>
      <c r="P74" s="2" t="s">
        <v>56</v>
      </c>
      <c r="Q74" s="2" t="s">
        <v>44</v>
      </c>
      <c r="R74" s="2" t="s">
        <v>25</v>
      </c>
      <c r="S74" s="2" t="s">
        <v>68</v>
      </c>
      <c r="T74" s="2" t="s">
        <v>69</v>
      </c>
      <c r="U74" s="2"/>
    </row>
    <row r="75" spans="1:21" s="40" customFormat="1" ht="25.2" customHeight="1" x14ac:dyDescent="0.2">
      <c r="A75" s="41"/>
      <c r="B75" s="91" t="s">
        <v>166</v>
      </c>
      <c r="C75" s="91"/>
      <c r="D75" s="5" t="s">
        <v>14</v>
      </c>
      <c r="E75" s="2">
        <v>5</v>
      </c>
      <c r="F75" s="2">
        <v>3</v>
      </c>
      <c r="G75" s="2">
        <v>33</v>
      </c>
      <c r="H75" s="2">
        <v>180</v>
      </c>
      <c r="I75" s="2">
        <v>155.01</v>
      </c>
      <c r="J75" s="2"/>
      <c r="K75" s="3"/>
      <c r="L75" s="4"/>
      <c r="M75" s="91" t="s">
        <v>166</v>
      </c>
      <c r="N75" s="91"/>
      <c r="O75" s="5" t="s">
        <v>31</v>
      </c>
      <c r="P75" s="2">
        <v>6</v>
      </c>
      <c r="Q75" s="2">
        <v>4</v>
      </c>
      <c r="R75" s="2">
        <v>40</v>
      </c>
      <c r="S75" s="2">
        <v>222</v>
      </c>
      <c r="T75" s="2">
        <v>155</v>
      </c>
      <c r="U75" s="2"/>
    </row>
    <row r="76" spans="1:21" s="40" customFormat="1" ht="19.95" customHeight="1" x14ac:dyDescent="0.2">
      <c r="A76" s="41"/>
      <c r="B76" s="91" t="s">
        <v>113</v>
      </c>
      <c r="C76" s="91"/>
      <c r="D76" s="5">
        <v>60</v>
      </c>
      <c r="E76" s="2">
        <v>6</v>
      </c>
      <c r="F76" s="2">
        <v>10</v>
      </c>
      <c r="G76" s="2">
        <v>12</v>
      </c>
      <c r="H76" s="2">
        <v>194</v>
      </c>
      <c r="I76" s="2">
        <v>486.01</v>
      </c>
      <c r="J76" s="2"/>
      <c r="K76" s="3"/>
      <c r="L76" s="4"/>
      <c r="M76" s="91" t="s">
        <v>113</v>
      </c>
      <c r="N76" s="91"/>
      <c r="O76" s="5">
        <v>60</v>
      </c>
      <c r="P76" s="2">
        <v>6</v>
      </c>
      <c r="Q76" s="2">
        <v>10</v>
      </c>
      <c r="R76" s="2">
        <v>12</v>
      </c>
      <c r="S76" s="2">
        <v>194</v>
      </c>
      <c r="T76" s="2">
        <v>486.01</v>
      </c>
      <c r="U76" s="2"/>
    </row>
    <row r="77" spans="1:21" s="40" customFormat="1" ht="25.8" customHeight="1" x14ac:dyDescent="0.2">
      <c r="A77" s="41"/>
      <c r="B77" s="91" t="s">
        <v>105</v>
      </c>
      <c r="C77" s="91"/>
      <c r="D77" s="5">
        <v>40</v>
      </c>
      <c r="E77" s="2">
        <v>1</v>
      </c>
      <c r="F77" s="2">
        <v>3</v>
      </c>
      <c r="G77" s="2">
        <v>3</v>
      </c>
      <c r="H77" s="2">
        <v>29</v>
      </c>
      <c r="I77" s="2">
        <v>593.05999999999995</v>
      </c>
      <c r="J77" s="2"/>
      <c r="K77" s="3"/>
      <c r="L77" s="4"/>
      <c r="M77" s="91" t="s">
        <v>105</v>
      </c>
      <c r="N77" s="91"/>
      <c r="O77" s="5">
        <v>40</v>
      </c>
      <c r="P77" s="2">
        <v>1</v>
      </c>
      <c r="Q77" s="2">
        <v>3</v>
      </c>
      <c r="R77" s="2">
        <v>3</v>
      </c>
      <c r="S77" s="2">
        <v>29</v>
      </c>
      <c r="T77" s="2">
        <v>593.05999999999995</v>
      </c>
      <c r="U77" s="2"/>
    </row>
    <row r="78" spans="1:21" s="40" customFormat="1" ht="19.95" customHeight="1" x14ac:dyDescent="0.2">
      <c r="A78" s="41"/>
      <c r="B78" s="91" t="s">
        <v>114</v>
      </c>
      <c r="C78" s="91"/>
      <c r="D78" s="5" t="s">
        <v>63</v>
      </c>
      <c r="E78" s="2"/>
      <c r="F78" s="2"/>
      <c r="G78" s="2" t="s">
        <v>44</v>
      </c>
      <c r="H78" s="2" t="s">
        <v>32</v>
      </c>
      <c r="I78" s="2" t="s">
        <v>64</v>
      </c>
      <c r="J78" s="2"/>
      <c r="K78" s="3"/>
      <c r="L78" s="4"/>
      <c r="M78" s="91" t="s">
        <v>114</v>
      </c>
      <c r="N78" s="91"/>
      <c r="O78" s="5" t="s">
        <v>63</v>
      </c>
      <c r="P78" s="2"/>
      <c r="Q78" s="2"/>
      <c r="R78" s="2" t="s">
        <v>44</v>
      </c>
      <c r="S78" s="2" t="s">
        <v>32</v>
      </c>
      <c r="T78" s="2" t="s">
        <v>64</v>
      </c>
      <c r="U78" s="2"/>
    </row>
    <row r="79" spans="1:21" s="40" customFormat="1" ht="19.95" customHeight="1" x14ac:dyDescent="0.2">
      <c r="A79" s="41"/>
      <c r="B79" s="91" t="s">
        <v>107</v>
      </c>
      <c r="C79" s="91"/>
      <c r="D79" s="5" t="s">
        <v>23</v>
      </c>
      <c r="E79" s="2" t="s">
        <v>16</v>
      </c>
      <c r="F79" s="2" t="s">
        <v>3</v>
      </c>
      <c r="G79" s="2" t="s">
        <v>36</v>
      </c>
      <c r="H79" s="2" t="s">
        <v>37</v>
      </c>
      <c r="I79" s="2" t="s">
        <v>38</v>
      </c>
      <c r="J79" s="2"/>
      <c r="K79" s="3"/>
      <c r="L79" s="4"/>
      <c r="M79" s="91" t="s">
        <v>107</v>
      </c>
      <c r="N79" s="91"/>
      <c r="O79" s="5" t="s">
        <v>47</v>
      </c>
      <c r="P79" s="2" t="s">
        <v>15</v>
      </c>
      <c r="Q79" s="2" t="s">
        <v>3</v>
      </c>
      <c r="R79" s="2" t="s">
        <v>92</v>
      </c>
      <c r="S79" s="2" t="s">
        <v>93</v>
      </c>
      <c r="T79" s="2"/>
      <c r="U79" s="2"/>
    </row>
    <row r="80" spans="1:21" s="40" customFormat="1" ht="19.95" customHeight="1" x14ac:dyDescent="0.2">
      <c r="A80" s="158" t="s">
        <v>39</v>
      </c>
      <c r="B80" s="158"/>
      <c r="C80" s="158"/>
      <c r="D80" s="8">
        <f>D79+D78+D77+D76+154+D74</f>
        <v>704</v>
      </c>
      <c r="E80" s="8">
        <f t="shared" ref="E80:H80" si="16">E79+E78+E77+E76+E75+E74</f>
        <v>20</v>
      </c>
      <c r="F80" s="8">
        <f t="shared" si="16"/>
        <v>24</v>
      </c>
      <c r="G80" s="8">
        <f t="shared" si="16"/>
        <v>97</v>
      </c>
      <c r="H80" s="8">
        <f t="shared" si="16"/>
        <v>657</v>
      </c>
      <c r="I80" s="2"/>
      <c r="J80" s="2">
        <v>79.73</v>
      </c>
      <c r="K80" s="3"/>
      <c r="L80" s="158" t="s">
        <v>39</v>
      </c>
      <c r="M80" s="158"/>
      <c r="N80" s="158"/>
      <c r="O80" s="8">
        <f>O79+O78+O77+O76+185+O74</f>
        <v>805</v>
      </c>
      <c r="P80" s="70">
        <f>P79+P78+P77+P76+P75+P74</f>
        <v>24</v>
      </c>
      <c r="Q80" s="70">
        <f t="shared" ref="Q80:S80" si="17">Q79+Q78+Q77+Q76+Q75+Q74</f>
        <v>27</v>
      </c>
      <c r="R80" s="70">
        <f t="shared" si="17"/>
        <v>118</v>
      </c>
      <c r="S80" s="70">
        <f t="shared" si="17"/>
        <v>777</v>
      </c>
      <c r="T80" s="2"/>
      <c r="U80" s="29">
        <v>90.02</v>
      </c>
    </row>
    <row r="81" spans="1:21" s="40" customFormat="1" ht="19.95" customHeight="1" x14ac:dyDescent="0.2">
      <c r="A81" s="158" t="s">
        <v>41</v>
      </c>
      <c r="B81" s="158"/>
      <c r="C81" s="158"/>
      <c r="D81" s="8">
        <f>D80+D72</f>
        <v>1219</v>
      </c>
      <c r="E81" s="8">
        <f t="shared" ref="E81:H81" si="18">E80+E72</f>
        <v>38</v>
      </c>
      <c r="F81" s="8">
        <f t="shared" si="18"/>
        <v>53</v>
      </c>
      <c r="G81" s="8">
        <f t="shared" si="18"/>
        <v>190</v>
      </c>
      <c r="H81" s="8">
        <f t="shared" si="18"/>
        <v>1354</v>
      </c>
      <c r="I81" s="2"/>
      <c r="J81" s="29">
        <v>150.82</v>
      </c>
      <c r="K81" s="3"/>
      <c r="L81" s="158" t="s">
        <v>41</v>
      </c>
      <c r="M81" s="158"/>
      <c r="N81" s="158"/>
      <c r="O81" s="8">
        <f>O80+O72</f>
        <v>1345</v>
      </c>
      <c r="P81" s="8">
        <f>P80+P72</f>
        <v>44</v>
      </c>
      <c r="Q81" s="8">
        <f t="shared" ref="Q81:S81" si="19">Q80+Q72</f>
        <v>58</v>
      </c>
      <c r="R81" s="8">
        <f t="shared" si="19"/>
        <v>232</v>
      </c>
      <c r="S81" s="8">
        <f t="shared" si="19"/>
        <v>1555</v>
      </c>
      <c r="T81" s="2"/>
      <c r="U81" s="29">
        <v>168.04</v>
      </c>
    </row>
    <row r="82" spans="1:21" s="36" customFormat="1" ht="10.95" customHeight="1" x14ac:dyDescent="0.2">
      <c r="A82" s="81"/>
      <c r="B82" s="33"/>
      <c r="C82" s="33"/>
      <c r="D82" s="34"/>
      <c r="E82" s="35"/>
      <c r="F82" s="35"/>
      <c r="G82" s="35"/>
      <c r="H82" s="35"/>
      <c r="I82" s="35"/>
      <c r="J82" s="35"/>
      <c r="K82" s="9"/>
      <c r="L82" s="81"/>
      <c r="M82" s="81"/>
      <c r="N82" s="81"/>
      <c r="O82" s="34"/>
      <c r="P82" s="35"/>
      <c r="Q82" s="35"/>
      <c r="R82" s="35"/>
      <c r="S82" s="35"/>
      <c r="T82" s="35"/>
      <c r="U82" s="35"/>
    </row>
    <row r="83" spans="1:21" s="36" customFormat="1" ht="10.95" customHeight="1" x14ac:dyDescent="0.2"/>
    <row r="84" spans="1:21" s="36" customFormat="1" ht="10.95" customHeight="1" x14ac:dyDescent="0.2"/>
    <row r="85" spans="1:21" s="12" customFormat="1" ht="10.95" customHeight="1" x14ac:dyDescent="0.2"/>
    <row r="86" spans="1:21" s="12" customFormat="1" ht="13.2" customHeight="1" x14ac:dyDescent="0.2"/>
    <row r="87" spans="1:21" s="12" customFormat="1" ht="13.2" customHeight="1" x14ac:dyDescent="0.25">
      <c r="A87" s="111"/>
      <c r="B87" s="111"/>
      <c r="C87" s="111"/>
      <c r="D87" s="78"/>
      <c r="E87" s="9"/>
      <c r="F87" s="9"/>
      <c r="G87" s="9"/>
      <c r="H87" s="13" t="s">
        <v>126</v>
      </c>
      <c r="I87" s="9"/>
      <c r="J87" s="9"/>
      <c r="K87" s="11"/>
      <c r="L87" s="111"/>
      <c r="M87" s="111"/>
      <c r="N87" s="111"/>
      <c r="O87" s="78"/>
      <c r="P87" s="9"/>
      <c r="Q87" s="9"/>
      <c r="R87" s="9"/>
      <c r="S87" s="13" t="s">
        <v>126</v>
      </c>
      <c r="T87" s="9"/>
      <c r="U87" s="9"/>
    </row>
    <row r="88" spans="1:21" s="12" customFormat="1" ht="26.4" customHeight="1" x14ac:dyDescent="0.2">
      <c r="A88" s="154" t="s">
        <v>191</v>
      </c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</row>
    <row r="89" spans="1:21" s="12" customFormat="1" ht="10.95" customHeight="1" x14ac:dyDescent="0.2">
      <c r="A89" s="107" t="s">
        <v>141</v>
      </c>
      <c r="B89" s="107"/>
      <c r="C89" s="17"/>
      <c r="D89" s="15" t="s">
        <v>0</v>
      </c>
      <c r="E89" s="9" t="s">
        <v>131</v>
      </c>
      <c r="F89" s="9"/>
      <c r="G89" s="113" t="s">
        <v>1</v>
      </c>
      <c r="H89" s="113"/>
      <c r="I89" s="9" t="s">
        <v>163</v>
      </c>
      <c r="J89" s="9"/>
      <c r="K89" s="11"/>
      <c r="L89" s="117" t="s">
        <v>142</v>
      </c>
      <c r="M89" s="117"/>
      <c r="N89" s="17"/>
      <c r="O89" s="15" t="s">
        <v>0</v>
      </c>
      <c r="P89" s="9" t="s">
        <v>131</v>
      </c>
      <c r="Q89" s="9"/>
      <c r="R89" s="113" t="s">
        <v>1</v>
      </c>
      <c r="S89" s="113"/>
      <c r="T89" s="9" t="s">
        <v>163</v>
      </c>
      <c r="U89" s="9"/>
    </row>
    <row r="90" spans="1:21" s="12" customFormat="1" ht="37.950000000000003" customHeight="1" x14ac:dyDescent="0.2">
      <c r="A90" s="107"/>
      <c r="B90" s="107"/>
      <c r="C90" s="17"/>
      <c r="D90" s="15" t="s">
        <v>2</v>
      </c>
      <c r="E90" s="78">
        <v>2.4</v>
      </c>
      <c r="F90" s="105" t="s">
        <v>127</v>
      </c>
      <c r="G90" s="105"/>
      <c r="H90" s="105"/>
      <c r="I90" s="105"/>
      <c r="J90" s="105"/>
      <c r="K90" s="11"/>
      <c r="L90" s="117"/>
      <c r="M90" s="117"/>
      <c r="N90" s="17"/>
      <c r="O90" s="15" t="s">
        <v>2</v>
      </c>
      <c r="P90" s="78">
        <v>2.4</v>
      </c>
      <c r="Q90" s="105" t="s">
        <v>128</v>
      </c>
      <c r="R90" s="105"/>
      <c r="S90" s="105"/>
      <c r="T90" s="105"/>
      <c r="U90" s="105"/>
    </row>
    <row r="91" spans="1:21" s="36" customFormat="1" ht="19.95" customHeight="1" x14ac:dyDescent="0.2">
      <c r="A91" s="114" t="s">
        <v>4</v>
      </c>
      <c r="B91" s="122" t="s">
        <v>5</v>
      </c>
      <c r="C91" s="123"/>
      <c r="D91" s="118" t="s">
        <v>6</v>
      </c>
      <c r="E91" s="121" t="s">
        <v>7</v>
      </c>
      <c r="F91" s="121"/>
      <c r="G91" s="121"/>
      <c r="H91" s="118" t="s">
        <v>8</v>
      </c>
      <c r="I91" s="118" t="s">
        <v>9</v>
      </c>
      <c r="J91" s="118" t="s">
        <v>133</v>
      </c>
      <c r="K91" s="9"/>
      <c r="L91" s="114" t="s">
        <v>4</v>
      </c>
      <c r="M91" s="126" t="s">
        <v>5</v>
      </c>
      <c r="N91" s="127"/>
      <c r="O91" s="118" t="s">
        <v>6</v>
      </c>
      <c r="P91" s="121" t="s">
        <v>7</v>
      </c>
      <c r="Q91" s="121"/>
      <c r="R91" s="121"/>
      <c r="S91" s="118" t="s">
        <v>8</v>
      </c>
      <c r="T91" s="118" t="s">
        <v>9</v>
      </c>
      <c r="U91" s="128" t="s">
        <v>133</v>
      </c>
    </row>
    <row r="92" spans="1:21" s="36" customFormat="1" ht="22.2" customHeight="1" x14ac:dyDescent="0.2">
      <c r="A92" s="115"/>
      <c r="B92" s="124"/>
      <c r="C92" s="125"/>
      <c r="D92" s="100"/>
      <c r="E92" s="75" t="s">
        <v>10</v>
      </c>
      <c r="F92" s="75" t="s">
        <v>11</v>
      </c>
      <c r="G92" s="75" t="s">
        <v>12</v>
      </c>
      <c r="H92" s="100"/>
      <c r="I92" s="100"/>
      <c r="J92" s="100"/>
      <c r="K92" s="9"/>
      <c r="L92" s="115"/>
      <c r="M92" s="101"/>
      <c r="N92" s="102"/>
      <c r="O92" s="100"/>
      <c r="P92" s="75" t="s">
        <v>10</v>
      </c>
      <c r="Q92" s="75" t="s">
        <v>11</v>
      </c>
      <c r="R92" s="75" t="s">
        <v>12</v>
      </c>
      <c r="S92" s="100"/>
      <c r="T92" s="100"/>
      <c r="U92" s="98"/>
    </row>
    <row r="93" spans="1:21" s="12" customFormat="1" ht="10.95" customHeight="1" x14ac:dyDescent="0.2">
      <c r="A93" s="59" t="s">
        <v>13</v>
      </c>
      <c r="B93" s="159"/>
      <c r="C93" s="159"/>
      <c r="D93" s="44"/>
      <c r="E93" s="73"/>
      <c r="F93" s="73"/>
      <c r="G93" s="73"/>
      <c r="H93" s="73"/>
      <c r="I93" s="45"/>
      <c r="J93" s="45"/>
      <c r="K93" s="11"/>
      <c r="L93" s="59" t="s">
        <v>13</v>
      </c>
      <c r="M93" s="140"/>
      <c r="N93" s="140"/>
      <c r="O93" s="44"/>
      <c r="P93" s="73"/>
      <c r="Q93" s="73"/>
      <c r="R93" s="73"/>
      <c r="S93" s="73"/>
      <c r="T93" s="45"/>
      <c r="U93" s="45"/>
    </row>
    <row r="94" spans="1:21" s="49" customFormat="1" ht="19.95" customHeight="1" x14ac:dyDescent="0.25">
      <c r="A94" s="46"/>
      <c r="B94" s="90" t="s">
        <v>112</v>
      </c>
      <c r="C94" s="92"/>
      <c r="D94" s="5" t="s">
        <v>14</v>
      </c>
      <c r="E94" s="2" t="s">
        <v>22</v>
      </c>
      <c r="F94" s="2" t="s">
        <v>56</v>
      </c>
      <c r="G94" s="2" t="s">
        <v>19</v>
      </c>
      <c r="H94" s="2" t="s">
        <v>57</v>
      </c>
      <c r="I94" s="2" t="s">
        <v>58</v>
      </c>
      <c r="J94" s="2"/>
      <c r="K94" s="47"/>
      <c r="L94" s="46"/>
      <c r="M94" s="141" t="s">
        <v>112</v>
      </c>
      <c r="N94" s="142"/>
      <c r="O94" s="5" t="s">
        <v>159</v>
      </c>
      <c r="P94" s="2" t="s">
        <v>16</v>
      </c>
      <c r="Q94" s="2">
        <v>6</v>
      </c>
      <c r="R94" s="2">
        <v>35</v>
      </c>
      <c r="S94" s="2">
        <v>202</v>
      </c>
      <c r="T94" s="48">
        <v>107.05</v>
      </c>
      <c r="U94" s="48"/>
    </row>
    <row r="95" spans="1:21" s="49" customFormat="1" ht="25.95" customHeight="1" x14ac:dyDescent="0.25">
      <c r="A95" s="46"/>
      <c r="B95" s="93" t="s">
        <v>117</v>
      </c>
      <c r="C95" s="93"/>
      <c r="D95" s="5" t="s">
        <v>72</v>
      </c>
      <c r="E95" s="2">
        <v>6</v>
      </c>
      <c r="F95" s="2" t="s">
        <v>16</v>
      </c>
      <c r="G95" s="2">
        <v>1</v>
      </c>
      <c r="H95" s="2">
        <v>88</v>
      </c>
      <c r="I95" s="2" t="s">
        <v>73</v>
      </c>
      <c r="J95" s="2"/>
      <c r="K95" s="47"/>
      <c r="L95" s="46"/>
      <c r="M95" s="93" t="s">
        <v>117</v>
      </c>
      <c r="N95" s="93"/>
      <c r="O95" s="5" t="s">
        <v>72</v>
      </c>
      <c r="P95" s="2">
        <v>6</v>
      </c>
      <c r="Q95" s="2" t="s">
        <v>16</v>
      </c>
      <c r="R95" s="2">
        <v>1</v>
      </c>
      <c r="S95" s="2">
        <v>88</v>
      </c>
      <c r="T95" s="2" t="s">
        <v>73</v>
      </c>
      <c r="U95" s="2"/>
    </row>
    <row r="96" spans="1:21" s="49" customFormat="1" ht="24.6" customHeight="1" x14ac:dyDescent="0.25">
      <c r="A96" s="46"/>
      <c r="B96" s="91" t="s">
        <v>110</v>
      </c>
      <c r="C96" s="91"/>
      <c r="D96" s="5" t="s">
        <v>48</v>
      </c>
      <c r="E96" s="2" t="s">
        <v>3</v>
      </c>
      <c r="F96" s="2"/>
      <c r="G96" s="2" t="s">
        <v>49</v>
      </c>
      <c r="H96" s="2" t="s">
        <v>50</v>
      </c>
      <c r="I96" s="2" t="s">
        <v>51</v>
      </c>
      <c r="J96" s="2"/>
      <c r="K96" s="6"/>
      <c r="L96" s="4"/>
      <c r="M96" s="90" t="s">
        <v>110</v>
      </c>
      <c r="N96" s="90"/>
      <c r="O96" s="5" t="s">
        <v>48</v>
      </c>
      <c r="P96" s="2" t="s">
        <v>3</v>
      </c>
      <c r="Q96" s="2"/>
      <c r="R96" s="2" t="s">
        <v>49</v>
      </c>
      <c r="S96" s="2" t="s">
        <v>50</v>
      </c>
      <c r="T96" s="2" t="s">
        <v>51</v>
      </c>
      <c r="U96" s="2"/>
    </row>
    <row r="97" spans="1:21" s="49" customFormat="1" ht="19.95" customHeight="1" x14ac:dyDescent="0.25">
      <c r="A97" s="46"/>
      <c r="B97" s="93" t="s">
        <v>157</v>
      </c>
      <c r="C97" s="93"/>
      <c r="D97" s="5" t="s">
        <v>158</v>
      </c>
      <c r="E97" s="2" t="s">
        <v>16</v>
      </c>
      <c r="F97" s="2"/>
      <c r="G97" s="2">
        <v>50</v>
      </c>
      <c r="H97" s="2">
        <v>155</v>
      </c>
      <c r="I97" s="48">
        <v>3.04</v>
      </c>
      <c r="J97" s="2"/>
      <c r="K97" s="47"/>
      <c r="L97" s="46"/>
      <c r="M97" s="93" t="s">
        <v>157</v>
      </c>
      <c r="N97" s="93"/>
      <c r="O97" s="5" t="s">
        <v>158</v>
      </c>
      <c r="P97" s="2" t="s">
        <v>16</v>
      </c>
      <c r="Q97" s="2"/>
      <c r="R97" s="2">
        <v>50</v>
      </c>
      <c r="S97" s="2">
        <v>155</v>
      </c>
      <c r="T97" s="48">
        <v>3.04</v>
      </c>
      <c r="U97" s="48"/>
    </row>
    <row r="98" spans="1:21" s="49" customFormat="1" ht="19.95" customHeight="1" x14ac:dyDescent="0.25">
      <c r="A98" s="116" t="s">
        <v>24</v>
      </c>
      <c r="B98" s="116"/>
      <c r="C98" s="116"/>
      <c r="D98" s="8">
        <f>65+210+70+154</f>
        <v>499</v>
      </c>
      <c r="E98" s="2">
        <f>E97+E96+E95+E94</f>
        <v>14</v>
      </c>
      <c r="F98" s="2">
        <f t="shared" ref="F98:H98" si="20">F97+F96+F95+F94</f>
        <v>9</v>
      </c>
      <c r="G98" s="2">
        <f t="shared" si="20"/>
        <v>94</v>
      </c>
      <c r="H98" s="2">
        <f t="shared" si="20"/>
        <v>472</v>
      </c>
      <c r="I98" s="2"/>
      <c r="J98" s="2">
        <v>71.09</v>
      </c>
      <c r="K98" s="47"/>
      <c r="L98" s="116" t="s">
        <v>24</v>
      </c>
      <c r="M98" s="116"/>
      <c r="N98" s="116"/>
      <c r="O98" s="8">
        <f>65+210+70+205.5</f>
        <v>550.5</v>
      </c>
      <c r="P98" s="2">
        <f>P97+P96+P95+P94</f>
        <v>15</v>
      </c>
      <c r="Q98" s="2">
        <f t="shared" ref="Q98:S98" si="21">Q97+Q96+Q95+Q94</f>
        <v>10</v>
      </c>
      <c r="R98" s="2">
        <f t="shared" si="21"/>
        <v>107</v>
      </c>
      <c r="S98" s="2">
        <f t="shared" si="21"/>
        <v>534</v>
      </c>
      <c r="T98" s="48"/>
      <c r="U98" s="2">
        <v>78.02</v>
      </c>
    </row>
    <row r="99" spans="1:21" s="49" customFormat="1" ht="19.95" customHeight="1" x14ac:dyDescent="0.25">
      <c r="A99" s="50" t="s">
        <v>26</v>
      </c>
      <c r="B99" s="153"/>
      <c r="C99" s="153"/>
      <c r="D99" s="27"/>
      <c r="E99" s="76"/>
      <c r="F99" s="76"/>
      <c r="G99" s="76"/>
      <c r="H99" s="76"/>
      <c r="I99" s="28"/>
      <c r="J99" s="28"/>
      <c r="K99" s="47"/>
      <c r="L99" s="50" t="s">
        <v>26</v>
      </c>
      <c r="M99" s="133"/>
      <c r="N99" s="133"/>
      <c r="O99" s="27"/>
      <c r="P99" s="27"/>
      <c r="Q99" s="27"/>
      <c r="R99" s="27"/>
      <c r="S99" s="27"/>
      <c r="T99" s="51"/>
      <c r="U99" s="51"/>
    </row>
    <row r="100" spans="1:21" s="49" customFormat="1" ht="25.95" customHeight="1" x14ac:dyDescent="0.25">
      <c r="A100" s="46"/>
      <c r="B100" s="93" t="s">
        <v>118</v>
      </c>
      <c r="C100" s="93"/>
      <c r="D100" s="5" t="s">
        <v>27</v>
      </c>
      <c r="E100" s="2" t="s">
        <v>18</v>
      </c>
      <c r="F100" s="2">
        <v>7</v>
      </c>
      <c r="G100" s="2">
        <v>4</v>
      </c>
      <c r="H100" s="2">
        <v>49</v>
      </c>
      <c r="I100" s="2">
        <v>26.09</v>
      </c>
      <c r="J100" s="2"/>
      <c r="K100" s="47"/>
      <c r="L100" s="46"/>
      <c r="M100" s="93" t="s">
        <v>118</v>
      </c>
      <c r="N100" s="93"/>
      <c r="O100" s="5" t="s">
        <v>74</v>
      </c>
      <c r="P100" s="2" t="s">
        <v>18</v>
      </c>
      <c r="Q100" s="2" t="s">
        <v>28</v>
      </c>
      <c r="R100" s="2" t="s">
        <v>16</v>
      </c>
      <c r="S100" s="2" t="s">
        <v>75</v>
      </c>
      <c r="T100" s="48" t="s">
        <v>76</v>
      </c>
      <c r="U100" s="48"/>
    </row>
    <row r="101" spans="1:21" s="49" customFormat="1" ht="25.2" customHeight="1" x14ac:dyDescent="0.25">
      <c r="A101" s="46"/>
      <c r="B101" s="93" t="s">
        <v>172</v>
      </c>
      <c r="C101" s="93"/>
      <c r="D101" s="5" t="s">
        <v>14</v>
      </c>
      <c r="E101" s="2">
        <v>4</v>
      </c>
      <c r="F101" s="2">
        <v>4</v>
      </c>
      <c r="G101" s="2">
        <v>39</v>
      </c>
      <c r="H101" s="2">
        <v>210</v>
      </c>
      <c r="I101" s="2">
        <v>67.010000000000005</v>
      </c>
      <c r="J101" s="2"/>
      <c r="K101" s="47"/>
      <c r="L101" s="46"/>
      <c r="M101" s="93" t="s">
        <v>172</v>
      </c>
      <c r="N101" s="93"/>
      <c r="O101" s="5" t="s">
        <v>31</v>
      </c>
      <c r="P101" s="2">
        <v>5</v>
      </c>
      <c r="Q101" s="2">
        <v>5</v>
      </c>
      <c r="R101" s="2">
        <v>40</v>
      </c>
      <c r="S101" s="2">
        <v>228</v>
      </c>
      <c r="T101" s="48">
        <v>67.02</v>
      </c>
      <c r="U101" s="48"/>
    </row>
    <row r="102" spans="1:21" s="49" customFormat="1" ht="24" customHeight="1" x14ac:dyDescent="0.25">
      <c r="A102" s="46"/>
      <c r="B102" s="93" t="s">
        <v>173</v>
      </c>
      <c r="C102" s="93"/>
      <c r="D102" s="5">
        <v>70</v>
      </c>
      <c r="E102" s="2">
        <v>18</v>
      </c>
      <c r="F102" s="2">
        <v>15</v>
      </c>
      <c r="G102" s="2"/>
      <c r="H102" s="2">
        <v>229</v>
      </c>
      <c r="I102" s="2">
        <v>521</v>
      </c>
      <c r="J102" s="2"/>
      <c r="K102" s="47"/>
      <c r="L102" s="46"/>
      <c r="M102" s="93" t="s">
        <v>173</v>
      </c>
      <c r="N102" s="93"/>
      <c r="O102" s="5">
        <v>70</v>
      </c>
      <c r="P102" s="2">
        <v>18</v>
      </c>
      <c r="Q102" s="2">
        <v>15</v>
      </c>
      <c r="R102" s="2"/>
      <c r="S102" s="2">
        <v>229</v>
      </c>
      <c r="T102" s="2">
        <v>521</v>
      </c>
      <c r="U102" s="2"/>
    </row>
    <row r="103" spans="1:21" s="49" customFormat="1" ht="24" customHeight="1" x14ac:dyDescent="0.25">
      <c r="A103" s="46"/>
      <c r="B103" s="93" t="s">
        <v>105</v>
      </c>
      <c r="C103" s="93"/>
      <c r="D103" s="5">
        <v>30</v>
      </c>
      <c r="E103" s="2"/>
      <c r="F103" s="2">
        <v>1</v>
      </c>
      <c r="G103" s="2">
        <v>2</v>
      </c>
      <c r="H103" s="2">
        <v>22</v>
      </c>
      <c r="I103" s="2">
        <v>593.04999999999995</v>
      </c>
      <c r="J103" s="2"/>
      <c r="K103" s="47"/>
      <c r="L103" s="46"/>
      <c r="M103" s="93" t="s">
        <v>105</v>
      </c>
      <c r="N103" s="93"/>
      <c r="O103" s="5">
        <v>30</v>
      </c>
      <c r="P103" s="2"/>
      <c r="Q103" s="2">
        <v>1</v>
      </c>
      <c r="R103" s="2">
        <v>2</v>
      </c>
      <c r="S103" s="2">
        <v>22</v>
      </c>
      <c r="T103" s="2">
        <v>593.04999999999995</v>
      </c>
      <c r="U103" s="2"/>
    </row>
    <row r="104" spans="1:21" s="49" customFormat="1" ht="19.95" customHeight="1" x14ac:dyDescent="0.25">
      <c r="A104" s="46"/>
      <c r="B104" s="93" t="s">
        <v>151</v>
      </c>
      <c r="C104" s="93"/>
      <c r="D104" s="5" t="s">
        <v>63</v>
      </c>
      <c r="E104" s="2"/>
      <c r="F104" s="2"/>
      <c r="G104" s="2">
        <v>9</v>
      </c>
      <c r="H104" s="2" t="s">
        <v>32</v>
      </c>
      <c r="I104" s="2">
        <v>92.02</v>
      </c>
      <c r="J104" s="2"/>
      <c r="K104" s="47"/>
      <c r="L104" s="46"/>
      <c r="M104" s="93" t="s">
        <v>151</v>
      </c>
      <c r="N104" s="93"/>
      <c r="O104" s="5" t="s">
        <v>63</v>
      </c>
      <c r="P104" s="2"/>
      <c r="Q104" s="2"/>
      <c r="R104" s="2" t="s">
        <v>44</v>
      </c>
      <c r="S104" s="2" t="s">
        <v>32</v>
      </c>
      <c r="T104" s="48" t="s">
        <v>64</v>
      </c>
      <c r="U104" s="48"/>
    </row>
    <row r="105" spans="1:21" s="49" customFormat="1" ht="19.95" customHeight="1" x14ac:dyDescent="0.25">
      <c r="A105" s="46"/>
      <c r="B105" s="93" t="s">
        <v>107</v>
      </c>
      <c r="C105" s="93"/>
      <c r="D105" s="5" t="s">
        <v>23</v>
      </c>
      <c r="E105" s="2" t="s">
        <v>16</v>
      </c>
      <c r="F105" s="2" t="s">
        <v>3</v>
      </c>
      <c r="G105" s="2" t="s">
        <v>36</v>
      </c>
      <c r="H105" s="2" t="s">
        <v>37</v>
      </c>
      <c r="I105" s="2" t="s">
        <v>38</v>
      </c>
      <c r="J105" s="2"/>
      <c r="K105" s="47"/>
      <c r="L105" s="46"/>
      <c r="M105" s="93" t="s">
        <v>107</v>
      </c>
      <c r="N105" s="93"/>
      <c r="O105" s="5" t="s">
        <v>47</v>
      </c>
      <c r="P105" s="2" t="s">
        <v>15</v>
      </c>
      <c r="Q105" s="2" t="s">
        <v>3</v>
      </c>
      <c r="R105" s="2" t="s">
        <v>92</v>
      </c>
      <c r="S105" s="2" t="s">
        <v>93</v>
      </c>
      <c r="T105" s="48" t="s">
        <v>94</v>
      </c>
      <c r="U105" s="48"/>
    </row>
    <row r="106" spans="1:21" s="49" customFormat="1" ht="19.95" customHeight="1" x14ac:dyDescent="0.25">
      <c r="A106" s="116" t="s">
        <v>39</v>
      </c>
      <c r="B106" s="116"/>
      <c r="C106" s="116"/>
      <c r="D106" s="8">
        <f>D105+D104+D103+D102+154+208</f>
        <v>712</v>
      </c>
      <c r="E106" s="2">
        <f>E105+E104+E103+E102+E101+E100</f>
        <v>28</v>
      </c>
      <c r="F106" s="2">
        <f t="shared" ref="F106:H106" si="22">F105+F104+F103+F102+F101+F100</f>
        <v>28</v>
      </c>
      <c r="G106" s="2">
        <f t="shared" si="22"/>
        <v>78</v>
      </c>
      <c r="H106" s="2">
        <f t="shared" si="22"/>
        <v>673</v>
      </c>
      <c r="I106" s="2"/>
      <c r="J106" s="2">
        <v>79.73</v>
      </c>
      <c r="K106" s="47"/>
      <c r="L106" s="116" t="s">
        <v>39</v>
      </c>
      <c r="M106" s="116"/>
      <c r="N106" s="116"/>
      <c r="O106" s="8">
        <f>O105+O104+O103+O102+185+260</f>
        <v>815</v>
      </c>
      <c r="P106" s="2">
        <f>P105+P104+P103+P102+P101+P100</f>
        <v>31</v>
      </c>
      <c r="Q106" s="2">
        <f t="shared" ref="Q106:S106" si="23">Q105+Q104+Q103+Q102+Q101+Q100</f>
        <v>30</v>
      </c>
      <c r="R106" s="2">
        <f t="shared" si="23"/>
        <v>89</v>
      </c>
      <c r="S106" s="2">
        <f t="shared" si="23"/>
        <v>752</v>
      </c>
      <c r="T106" s="2"/>
      <c r="U106" s="29">
        <v>90.02</v>
      </c>
    </row>
    <row r="107" spans="1:21" s="53" customFormat="1" ht="19.95" customHeight="1" x14ac:dyDescent="0.25">
      <c r="A107" s="116" t="s">
        <v>41</v>
      </c>
      <c r="B107" s="116"/>
      <c r="C107" s="116"/>
      <c r="D107" s="8">
        <f>D106+D98</f>
        <v>1211</v>
      </c>
      <c r="E107" s="8">
        <f t="shared" ref="E107:H107" si="24">E106+E98</f>
        <v>42</v>
      </c>
      <c r="F107" s="8">
        <f t="shared" si="24"/>
        <v>37</v>
      </c>
      <c r="G107" s="8">
        <f t="shared" si="24"/>
        <v>172</v>
      </c>
      <c r="H107" s="8">
        <f t="shared" si="24"/>
        <v>1145</v>
      </c>
      <c r="I107" s="2"/>
      <c r="J107" s="29">
        <v>150.82</v>
      </c>
      <c r="K107" s="52"/>
      <c r="L107" s="116" t="s">
        <v>41</v>
      </c>
      <c r="M107" s="116"/>
      <c r="N107" s="116"/>
      <c r="O107" s="8">
        <f>O106+O98</f>
        <v>1365.5</v>
      </c>
      <c r="P107" s="8">
        <f t="shared" ref="P107:S107" si="25">P106+P98</f>
        <v>46</v>
      </c>
      <c r="Q107" s="8">
        <f t="shared" si="25"/>
        <v>40</v>
      </c>
      <c r="R107" s="8">
        <f t="shared" si="25"/>
        <v>196</v>
      </c>
      <c r="S107" s="8">
        <f t="shared" si="25"/>
        <v>1286</v>
      </c>
      <c r="T107" s="2"/>
      <c r="U107" s="2">
        <v>168.04</v>
      </c>
    </row>
    <row r="108" spans="1:21" s="36" customFormat="1" ht="19.95" customHeight="1" x14ac:dyDescent="0.2">
      <c r="A108" s="81"/>
      <c r="B108" s="33"/>
      <c r="C108" s="33"/>
      <c r="D108" s="34"/>
      <c r="E108" s="35"/>
      <c r="F108" s="35"/>
      <c r="G108" s="35"/>
      <c r="H108" s="35"/>
      <c r="I108" s="35"/>
      <c r="J108" s="35"/>
      <c r="K108" s="9"/>
      <c r="L108" s="81"/>
      <c r="M108" s="81"/>
      <c r="N108" s="81"/>
      <c r="O108" s="34"/>
      <c r="P108" s="35"/>
      <c r="Q108" s="35"/>
      <c r="R108" s="35"/>
      <c r="S108" s="35"/>
      <c r="T108" s="35"/>
      <c r="U108" s="35"/>
    </row>
    <row r="109" spans="1:21" s="69" customFormat="1" ht="10.95" customHeight="1" x14ac:dyDescent="0.2"/>
    <row r="110" spans="1:21" s="36" customFormat="1" ht="10.95" customHeight="1" x14ac:dyDescent="0.2"/>
    <row r="111" spans="1:21" s="12" customFormat="1" ht="10.95" customHeight="1" x14ac:dyDescent="0.2"/>
    <row r="112" spans="1:21" s="12" customFormat="1" ht="13.2" customHeight="1" x14ac:dyDescent="0.2"/>
    <row r="113" spans="1:21" s="12" customFormat="1" ht="10.95" customHeight="1" x14ac:dyDescent="0.25">
      <c r="A113" s="111"/>
      <c r="B113" s="111"/>
      <c r="C113" s="111"/>
      <c r="D113" s="78"/>
      <c r="E113" s="9"/>
      <c r="F113" s="9"/>
      <c r="G113" s="9"/>
      <c r="H113" s="13" t="s">
        <v>126</v>
      </c>
      <c r="I113" s="9"/>
      <c r="J113" s="9"/>
      <c r="K113" s="11"/>
      <c r="L113" s="111"/>
      <c r="M113" s="111"/>
      <c r="N113" s="111"/>
      <c r="O113" s="78"/>
      <c r="P113" s="9"/>
      <c r="Q113" s="9"/>
      <c r="R113" s="9"/>
      <c r="S113" s="13" t="s">
        <v>126</v>
      </c>
      <c r="T113" s="9"/>
      <c r="U113" s="9"/>
    </row>
    <row r="114" spans="1:21" s="12" customFormat="1" ht="24.6" customHeight="1" x14ac:dyDescent="0.2">
      <c r="A114" s="154" t="s">
        <v>196</v>
      </c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4"/>
      <c r="R114" s="154"/>
      <c r="S114" s="154"/>
      <c r="T114" s="154"/>
      <c r="U114" s="154"/>
    </row>
    <row r="115" spans="1:21" s="12" customFormat="1" ht="13.2" customHeight="1" x14ac:dyDescent="0.2">
      <c r="A115" s="107" t="s">
        <v>143</v>
      </c>
      <c r="B115" s="107"/>
      <c r="C115" s="16"/>
      <c r="D115" s="15" t="s">
        <v>0</v>
      </c>
      <c r="E115" s="9" t="s">
        <v>132</v>
      </c>
      <c r="F115" s="9"/>
      <c r="G115" s="113" t="s">
        <v>1</v>
      </c>
      <c r="H115" s="113"/>
      <c r="I115" s="9" t="s">
        <v>163</v>
      </c>
      <c r="J115" s="9" t="s">
        <v>153</v>
      </c>
      <c r="K115" s="11"/>
      <c r="L115" s="117" t="s">
        <v>144</v>
      </c>
      <c r="M115" s="117"/>
      <c r="N115" s="17"/>
      <c r="O115" s="15" t="s">
        <v>0</v>
      </c>
      <c r="P115" s="9" t="s">
        <v>132</v>
      </c>
      <c r="Q115" s="9"/>
      <c r="R115" s="113" t="s">
        <v>1</v>
      </c>
      <c r="S115" s="113"/>
      <c r="T115" s="9" t="s">
        <v>163</v>
      </c>
      <c r="U115" s="9"/>
    </row>
    <row r="116" spans="1:21" s="12" customFormat="1" ht="31.2" customHeight="1" x14ac:dyDescent="0.2">
      <c r="A116" s="107"/>
      <c r="B116" s="107"/>
      <c r="C116" s="16"/>
      <c r="D116" s="15" t="s">
        <v>2</v>
      </c>
      <c r="E116" s="78" t="s">
        <v>187</v>
      </c>
      <c r="F116" s="105" t="s">
        <v>127</v>
      </c>
      <c r="G116" s="105"/>
      <c r="H116" s="105"/>
      <c r="I116" s="105"/>
      <c r="J116" s="105"/>
      <c r="K116" s="11"/>
      <c r="L116" s="117"/>
      <c r="M116" s="117"/>
      <c r="N116" s="17"/>
      <c r="O116" s="15" t="s">
        <v>2</v>
      </c>
      <c r="P116" s="78" t="s">
        <v>187</v>
      </c>
      <c r="Q116" s="105" t="s">
        <v>128</v>
      </c>
      <c r="R116" s="105"/>
      <c r="S116" s="105"/>
      <c r="T116" s="105"/>
      <c r="U116" s="105"/>
    </row>
    <row r="117" spans="1:21" s="12" customFormat="1" ht="23.4" customHeight="1" x14ac:dyDescent="0.2">
      <c r="A117" s="114" t="s">
        <v>4</v>
      </c>
      <c r="B117" s="122" t="s">
        <v>5</v>
      </c>
      <c r="C117" s="123"/>
      <c r="D117" s="118" t="s">
        <v>6</v>
      </c>
      <c r="E117" s="121" t="s">
        <v>7</v>
      </c>
      <c r="F117" s="121"/>
      <c r="G117" s="121"/>
      <c r="H117" s="118" t="s">
        <v>8</v>
      </c>
      <c r="I117" s="118" t="s">
        <v>9</v>
      </c>
      <c r="J117" s="118" t="s">
        <v>133</v>
      </c>
      <c r="K117" s="9"/>
      <c r="L117" s="114" t="s">
        <v>4</v>
      </c>
      <c r="M117" s="126" t="s">
        <v>5</v>
      </c>
      <c r="N117" s="127"/>
      <c r="O117" s="118" t="s">
        <v>6</v>
      </c>
      <c r="P117" s="121" t="s">
        <v>7</v>
      </c>
      <c r="Q117" s="121"/>
      <c r="R117" s="121"/>
      <c r="S117" s="118" t="s">
        <v>8</v>
      </c>
      <c r="T117" s="118" t="s">
        <v>9</v>
      </c>
      <c r="U117" s="128" t="s">
        <v>133</v>
      </c>
    </row>
    <row r="118" spans="1:21" s="12" customFormat="1" ht="39" customHeight="1" x14ac:dyDescent="0.2">
      <c r="A118" s="115"/>
      <c r="B118" s="124"/>
      <c r="C118" s="125"/>
      <c r="D118" s="100"/>
      <c r="E118" s="75" t="s">
        <v>10</v>
      </c>
      <c r="F118" s="75" t="s">
        <v>11</v>
      </c>
      <c r="G118" s="75" t="s">
        <v>12</v>
      </c>
      <c r="H118" s="100"/>
      <c r="I118" s="100"/>
      <c r="J118" s="100"/>
      <c r="K118" s="9"/>
      <c r="L118" s="115"/>
      <c r="M118" s="101"/>
      <c r="N118" s="102"/>
      <c r="O118" s="100"/>
      <c r="P118" s="75" t="s">
        <v>10</v>
      </c>
      <c r="Q118" s="75" t="s">
        <v>11</v>
      </c>
      <c r="R118" s="75" t="s">
        <v>12</v>
      </c>
      <c r="S118" s="100"/>
      <c r="T118" s="100"/>
      <c r="U118" s="98"/>
    </row>
    <row r="119" spans="1:21" s="36" customFormat="1" ht="19.95" customHeight="1" x14ac:dyDescent="0.2">
      <c r="A119" s="60" t="s">
        <v>13</v>
      </c>
      <c r="B119" s="94"/>
      <c r="C119" s="94"/>
      <c r="D119" s="27"/>
      <c r="E119" s="76"/>
      <c r="F119" s="76"/>
      <c r="G119" s="76"/>
      <c r="H119" s="76"/>
      <c r="I119" s="28"/>
      <c r="J119" s="28"/>
      <c r="K119" s="6"/>
      <c r="L119" s="60" t="s">
        <v>13</v>
      </c>
      <c r="M119" s="95"/>
      <c r="N119" s="95"/>
      <c r="O119" s="27"/>
      <c r="P119" s="76"/>
      <c r="Q119" s="76"/>
      <c r="R119" s="76"/>
      <c r="S119" s="76"/>
      <c r="T119" s="28"/>
      <c r="U119" s="28"/>
    </row>
    <row r="120" spans="1:21" s="36" customFormat="1" ht="22.2" customHeight="1" x14ac:dyDescent="0.2">
      <c r="A120" s="4"/>
      <c r="B120" s="91" t="s">
        <v>120</v>
      </c>
      <c r="C120" s="91"/>
      <c r="D120" s="5" t="s">
        <v>14</v>
      </c>
      <c r="E120" s="2">
        <v>6</v>
      </c>
      <c r="F120" s="2">
        <v>7</v>
      </c>
      <c r="G120" s="2">
        <v>27</v>
      </c>
      <c r="H120" s="2">
        <v>191</v>
      </c>
      <c r="I120" s="2">
        <v>73</v>
      </c>
      <c r="J120" s="2"/>
      <c r="K120" s="6"/>
      <c r="L120" s="4"/>
      <c r="M120" s="91" t="s">
        <v>120</v>
      </c>
      <c r="N120" s="91"/>
      <c r="O120" s="5" t="s">
        <v>182</v>
      </c>
      <c r="P120" s="2">
        <v>6.8</v>
      </c>
      <c r="Q120" s="2">
        <v>7.99</v>
      </c>
      <c r="R120" s="2">
        <v>32.76</v>
      </c>
      <c r="S120" s="2">
        <v>230.37</v>
      </c>
      <c r="T120" s="2">
        <v>73.02</v>
      </c>
      <c r="U120" s="2"/>
    </row>
    <row r="121" spans="1:21" s="7" customFormat="1" ht="19.95" customHeight="1" x14ac:dyDescent="0.2">
      <c r="A121" s="4"/>
      <c r="B121" s="90" t="s">
        <v>114</v>
      </c>
      <c r="C121" s="92"/>
      <c r="D121" s="5" t="s">
        <v>63</v>
      </c>
      <c r="E121" s="2"/>
      <c r="F121" s="2"/>
      <c r="G121" s="2" t="s">
        <v>44</v>
      </c>
      <c r="H121" s="2" t="s">
        <v>32</v>
      </c>
      <c r="I121" s="2" t="s">
        <v>64</v>
      </c>
      <c r="J121" s="2"/>
      <c r="K121" s="6"/>
      <c r="L121" s="4"/>
      <c r="M121" s="90" t="s">
        <v>114</v>
      </c>
      <c r="N121" s="92"/>
      <c r="O121" s="5" t="s">
        <v>63</v>
      </c>
      <c r="P121" s="2"/>
      <c r="Q121" s="2"/>
      <c r="R121" s="2" t="s">
        <v>44</v>
      </c>
      <c r="S121" s="2" t="s">
        <v>32</v>
      </c>
      <c r="T121" s="2" t="s">
        <v>64</v>
      </c>
      <c r="U121" s="2"/>
    </row>
    <row r="122" spans="1:21" s="31" customFormat="1" ht="27" customHeight="1" x14ac:dyDescent="0.2">
      <c r="A122" s="4"/>
      <c r="B122" s="90" t="s">
        <v>168</v>
      </c>
      <c r="C122" s="90"/>
      <c r="D122" s="5">
        <v>200</v>
      </c>
      <c r="E122" s="58">
        <v>1</v>
      </c>
      <c r="F122" s="58"/>
      <c r="G122" s="58">
        <v>26</v>
      </c>
      <c r="H122" s="58">
        <v>92</v>
      </c>
      <c r="I122" s="58">
        <v>191</v>
      </c>
      <c r="J122" s="58"/>
      <c r="K122" s="30"/>
      <c r="L122" s="4"/>
      <c r="M122" s="90" t="s">
        <v>168</v>
      </c>
      <c r="N122" s="90"/>
      <c r="O122" s="5">
        <v>200</v>
      </c>
      <c r="P122" s="58">
        <v>1</v>
      </c>
      <c r="Q122" s="58"/>
      <c r="R122" s="58">
        <v>26</v>
      </c>
      <c r="S122" s="58">
        <v>92</v>
      </c>
      <c r="T122" s="58">
        <v>191</v>
      </c>
      <c r="U122" s="58"/>
    </row>
    <row r="123" spans="1:21" s="7" customFormat="1" ht="27.6" customHeight="1" x14ac:dyDescent="0.25">
      <c r="A123" s="4"/>
      <c r="B123" s="93" t="s">
        <v>107</v>
      </c>
      <c r="C123" s="93"/>
      <c r="D123" s="5">
        <v>55</v>
      </c>
      <c r="E123" s="2">
        <v>4</v>
      </c>
      <c r="F123" s="2">
        <v>1</v>
      </c>
      <c r="G123" s="2">
        <v>24</v>
      </c>
      <c r="H123" s="2">
        <v>135</v>
      </c>
      <c r="I123" s="48">
        <v>207</v>
      </c>
      <c r="J123" s="2"/>
      <c r="K123" s="47"/>
      <c r="L123" s="46"/>
      <c r="M123" s="93" t="s">
        <v>107</v>
      </c>
      <c r="N123" s="93"/>
      <c r="O123" s="5">
        <v>55</v>
      </c>
      <c r="P123" s="2">
        <v>4</v>
      </c>
      <c r="Q123" s="2">
        <v>1</v>
      </c>
      <c r="R123" s="2">
        <v>24</v>
      </c>
      <c r="S123" s="2">
        <v>135</v>
      </c>
      <c r="T123" s="48">
        <v>207</v>
      </c>
      <c r="U123" s="2"/>
    </row>
    <row r="124" spans="1:21" s="7" customFormat="1" ht="28.95" customHeight="1" x14ac:dyDescent="0.2">
      <c r="A124" s="89" t="s">
        <v>24</v>
      </c>
      <c r="B124" s="89"/>
      <c r="C124" s="89"/>
      <c r="D124" s="8">
        <f>D123+D122+D121+154</f>
        <v>609</v>
      </c>
      <c r="E124" s="2">
        <f>E123+E122+E121+E120</f>
        <v>11</v>
      </c>
      <c r="F124" s="2">
        <f t="shared" ref="F124:H124" si="26">F123+F122+F121+F120</f>
        <v>8</v>
      </c>
      <c r="G124" s="2">
        <f t="shared" si="26"/>
        <v>86</v>
      </c>
      <c r="H124" s="2">
        <f t="shared" si="26"/>
        <v>458</v>
      </c>
      <c r="I124" s="2"/>
      <c r="J124" s="2">
        <v>71.09</v>
      </c>
      <c r="K124" s="6"/>
      <c r="L124" s="89" t="s">
        <v>24</v>
      </c>
      <c r="M124" s="89"/>
      <c r="N124" s="89"/>
      <c r="O124" s="8">
        <f>O123+O122+O121+184.5</f>
        <v>639.5</v>
      </c>
      <c r="P124" s="2">
        <f>P123+P122+P121+P120</f>
        <v>11.8</v>
      </c>
      <c r="Q124" s="2">
        <f>Q123+Q122+Q121+Q120</f>
        <v>8.99</v>
      </c>
      <c r="R124" s="2">
        <f>R123+R122+R121+R120</f>
        <v>91.759999999999991</v>
      </c>
      <c r="S124" s="61">
        <f>S123+S122+S121+S120</f>
        <v>497.37</v>
      </c>
      <c r="T124" s="2"/>
      <c r="U124" s="2">
        <v>78.02</v>
      </c>
    </row>
    <row r="125" spans="1:21" s="7" customFormat="1" ht="26.4" customHeight="1" x14ac:dyDescent="0.2">
      <c r="A125" s="26" t="s">
        <v>26</v>
      </c>
      <c r="B125" s="94"/>
      <c r="C125" s="94"/>
      <c r="D125" s="27"/>
      <c r="E125" s="76"/>
      <c r="F125" s="76"/>
      <c r="G125" s="76"/>
      <c r="H125" s="76"/>
      <c r="I125" s="28"/>
      <c r="J125" s="28"/>
      <c r="K125" s="6"/>
      <c r="L125" s="26" t="s">
        <v>26</v>
      </c>
      <c r="M125" s="106"/>
      <c r="N125" s="95"/>
      <c r="O125" s="27"/>
      <c r="P125" s="76"/>
      <c r="Q125" s="76"/>
      <c r="R125" s="76"/>
      <c r="S125" s="76"/>
      <c r="T125" s="28"/>
      <c r="U125" s="28"/>
    </row>
    <row r="126" spans="1:21" s="7" customFormat="1" ht="26.4" customHeight="1" x14ac:dyDescent="0.2">
      <c r="A126" s="4"/>
      <c r="B126" s="90" t="s">
        <v>121</v>
      </c>
      <c r="C126" s="92"/>
      <c r="D126" s="5" t="s">
        <v>27</v>
      </c>
      <c r="E126" s="2" t="s">
        <v>16</v>
      </c>
      <c r="F126" s="2" t="s">
        <v>28</v>
      </c>
      <c r="G126" s="2" t="s">
        <v>34</v>
      </c>
      <c r="H126" s="2" t="s">
        <v>79</v>
      </c>
      <c r="I126" s="2" t="s">
        <v>81</v>
      </c>
      <c r="J126" s="2"/>
      <c r="K126" s="6"/>
      <c r="L126" s="4"/>
      <c r="M126" s="90" t="s">
        <v>121</v>
      </c>
      <c r="N126" s="92"/>
      <c r="O126" s="5" t="s">
        <v>74</v>
      </c>
      <c r="P126" s="2" t="s">
        <v>56</v>
      </c>
      <c r="Q126" s="2" t="s">
        <v>21</v>
      </c>
      <c r="R126" s="2" t="s">
        <v>65</v>
      </c>
      <c r="S126" s="2" t="s">
        <v>99</v>
      </c>
      <c r="T126" s="2" t="s">
        <v>100</v>
      </c>
      <c r="U126" s="2"/>
    </row>
    <row r="127" spans="1:21" s="7" customFormat="1" ht="29.4" customHeight="1" x14ac:dyDescent="0.2">
      <c r="A127" s="4"/>
      <c r="B127" s="91" t="s">
        <v>172</v>
      </c>
      <c r="C127" s="91"/>
      <c r="D127" s="5" t="s">
        <v>14</v>
      </c>
      <c r="E127" s="2">
        <v>4</v>
      </c>
      <c r="F127" s="2">
        <v>4</v>
      </c>
      <c r="G127" s="2">
        <v>39</v>
      </c>
      <c r="H127" s="2">
        <v>210</v>
      </c>
      <c r="I127" s="2">
        <v>67.010000000000005</v>
      </c>
      <c r="J127" s="2"/>
      <c r="K127" s="6"/>
      <c r="L127" s="4"/>
      <c r="M127" s="91" t="s">
        <v>172</v>
      </c>
      <c r="N127" s="91"/>
      <c r="O127" s="5" t="s">
        <v>31</v>
      </c>
      <c r="P127" s="2">
        <v>6</v>
      </c>
      <c r="Q127" s="2">
        <v>4</v>
      </c>
      <c r="R127" s="2">
        <v>40</v>
      </c>
      <c r="S127" s="2">
        <v>222</v>
      </c>
      <c r="T127" s="2">
        <v>156</v>
      </c>
      <c r="U127" s="2"/>
    </row>
    <row r="128" spans="1:21" s="7" customFormat="1" ht="23.4" customHeight="1" x14ac:dyDescent="0.2">
      <c r="A128" s="4"/>
      <c r="B128" s="91" t="s">
        <v>180</v>
      </c>
      <c r="C128" s="91"/>
      <c r="D128" s="5" t="s">
        <v>33</v>
      </c>
      <c r="E128" s="2">
        <v>7</v>
      </c>
      <c r="F128" s="2">
        <v>9</v>
      </c>
      <c r="G128" s="2">
        <v>4</v>
      </c>
      <c r="H128" s="2">
        <v>123</v>
      </c>
      <c r="I128" s="2">
        <v>47.33</v>
      </c>
      <c r="J128" s="2"/>
      <c r="K128" s="6"/>
      <c r="L128" s="4"/>
      <c r="M128" s="91" t="s">
        <v>180</v>
      </c>
      <c r="N128" s="91"/>
      <c r="O128" s="5" t="s">
        <v>33</v>
      </c>
      <c r="P128" s="2">
        <v>7</v>
      </c>
      <c r="Q128" s="2">
        <v>9</v>
      </c>
      <c r="R128" s="2">
        <v>4</v>
      </c>
      <c r="S128" s="2">
        <v>123</v>
      </c>
      <c r="T128" s="2">
        <v>47.33</v>
      </c>
      <c r="U128" s="2"/>
    </row>
    <row r="129" spans="1:21" s="7" customFormat="1" ht="19.95" customHeight="1" x14ac:dyDescent="0.2">
      <c r="A129" s="4"/>
      <c r="B129" s="91" t="s">
        <v>156</v>
      </c>
      <c r="C129" s="91"/>
      <c r="D129" s="5">
        <v>18</v>
      </c>
      <c r="E129" s="2">
        <v>1</v>
      </c>
      <c r="F129" s="2">
        <v>3</v>
      </c>
      <c r="G129" s="2">
        <v>13</v>
      </c>
      <c r="H129" s="2">
        <v>81</v>
      </c>
      <c r="I129" s="2">
        <v>92.02</v>
      </c>
      <c r="J129" s="2"/>
      <c r="K129" s="6"/>
      <c r="L129" s="4"/>
      <c r="M129" s="91" t="s">
        <v>156</v>
      </c>
      <c r="N129" s="91"/>
      <c r="O129" s="5">
        <v>18</v>
      </c>
      <c r="P129" s="2">
        <v>1</v>
      </c>
      <c r="Q129" s="2">
        <v>3</v>
      </c>
      <c r="R129" s="2">
        <v>13</v>
      </c>
      <c r="S129" s="2">
        <v>81</v>
      </c>
      <c r="T129" s="2">
        <v>92.02</v>
      </c>
      <c r="U129" s="2"/>
    </row>
    <row r="130" spans="1:21" s="7" customFormat="1" ht="25.95" customHeight="1" x14ac:dyDescent="0.2">
      <c r="A130" s="4"/>
      <c r="B130" s="90" t="s">
        <v>114</v>
      </c>
      <c r="C130" s="92"/>
      <c r="D130" s="5" t="s">
        <v>63</v>
      </c>
      <c r="E130" s="2"/>
      <c r="F130" s="2"/>
      <c r="G130" s="2" t="s">
        <v>44</v>
      </c>
      <c r="H130" s="2" t="s">
        <v>32</v>
      </c>
      <c r="I130" s="2" t="s">
        <v>64</v>
      </c>
      <c r="J130" s="2"/>
      <c r="K130" s="6"/>
      <c r="L130" s="4"/>
      <c r="M130" s="90" t="s">
        <v>114</v>
      </c>
      <c r="N130" s="92"/>
      <c r="O130" s="5" t="s">
        <v>63</v>
      </c>
      <c r="P130" s="2"/>
      <c r="Q130" s="2"/>
      <c r="R130" s="2" t="s">
        <v>44</v>
      </c>
      <c r="S130" s="2" t="s">
        <v>32</v>
      </c>
      <c r="T130" s="2" t="s">
        <v>64</v>
      </c>
      <c r="U130" s="2"/>
    </row>
    <row r="131" spans="1:21" s="7" customFormat="1" ht="19.95" customHeight="1" x14ac:dyDescent="0.2">
      <c r="A131" s="4"/>
      <c r="B131" s="91" t="s">
        <v>107</v>
      </c>
      <c r="C131" s="91"/>
      <c r="D131" s="5" t="s">
        <v>23</v>
      </c>
      <c r="E131" s="2" t="s">
        <v>16</v>
      </c>
      <c r="F131" s="2">
        <v>1</v>
      </c>
      <c r="G131" s="2">
        <v>24</v>
      </c>
      <c r="H131" s="2">
        <v>123</v>
      </c>
      <c r="I131" s="2" t="s">
        <v>38</v>
      </c>
      <c r="J131" s="2"/>
      <c r="K131" s="6"/>
      <c r="L131" s="4"/>
      <c r="M131" s="91" t="s">
        <v>107</v>
      </c>
      <c r="N131" s="91"/>
      <c r="O131" s="5">
        <v>70</v>
      </c>
      <c r="P131" s="2">
        <v>6</v>
      </c>
      <c r="Q131" s="2">
        <v>1</v>
      </c>
      <c r="R131" s="2">
        <v>34</v>
      </c>
      <c r="S131" s="2">
        <v>172</v>
      </c>
      <c r="T131" s="2">
        <v>208</v>
      </c>
      <c r="U131" s="2"/>
    </row>
    <row r="132" spans="1:21" s="7" customFormat="1" ht="22.2" customHeight="1" x14ac:dyDescent="0.2">
      <c r="A132" s="4"/>
      <c r="B132" s="91"/>
      <c r="C132" s="91"/>
      <c r="D132" s="5"/>
      <c r="E132" s="2"/>
      <c r="F132" s="2"/>
      <c r="G132" s="2"/>
      <c r="H132" s="2"/>
      <c r="I132" s="2"/>
      <c r="J132" s="2"/>
      <c r="K132" s="6"/>
      <c r="L132" s="4"/>
      <c r="M132" s="90"/>
      <c r="N132" s="92"/>
      <c r="O132" s="5"/>
      <c r="P132" s="2"/>
      <c r="Q132" s="2"/>
      <c r="R132" s="2"/>
      <c r="S132" s="2"/>
      <c r="T132" s="2"/>
      <c r="U132" s="2"/>
    </row>
    <row r="133" spans="1:21" s="7" customFormat="1" ht="19.95" customHeight="1" x14ac:dyDescent="0.2">
      <c r="A133" s="89" t="s">
        <v>39</v>
      </c>
      <c r="B133" s="103"/>
      <c r="C133" s="104"/>
      <c r="D133" s="8">
        <f>D131+D130+D129+70+154+208</f>
        <v>700</v>
      </c>
      <c r="E133" s="2">
        <f>E131+E130+E129+E128+E127+E126</f>
        <v>20</v>
      </c>
      <c r="F133" s="2">
        <f t="shared" ref="F133:H133" si="27">F131+F130+F129+F128+F127+F126</f>
        <v>25</v>
      </c>
      <c r="G133" s="2">
        <f t="shared" si="27"/>
        <v>100</v>
      </c>
      <c r="H133" s="2">
        <f t="shared" si="27"/>
        <v>658</v>
      </c>
      <c r="I133" s="2"/>
      <c r="J133" s="2">
        <v>79.73</v>
      </c>
      <c r="K133" s="6"/>
      <c r="L133" s="89" t="s">
        <v>39</v>
      </c>
      <c r="M133" s="103"/>
      <c r="N133" s="104"/>
      <c r="O133" s="8">
        <f>O131+O130+O129+70+185+260</f>
        <v>803</v>
      </c>
      <c r="P133" s="8">
        <f>P131+P130+P129+P128+P127+P126</f>
        <v>25</v>
      </c>
      <c r="Q133" s="8">
        <f t="shared" ref="Q133:S133" si="28">Q131+Q130+Q129+Q128+Q127+Q126</f>
        <v>27</v>
      </c>
      <c r="R133" s="8">
        <f t="shared" si="28"/>
        <v>114</v>
      </c>
      <c r="S133" s="8">
        <f t="shared" si="28"/>
        <v>742</v>
      </c>
      <c r="T133" s="2"/>
      <c r="U133" s="29">
        <v>90.02</v>
      </c>
    </row>
    <row r="134" spans="1:21" s="7" customFormat="1" ht="19.95" customHeight="1" x14ac:dyDescent="0.2">
      <c r="A134" s="89" t="s">
        <v>41</v>
      </c>
      <c r="B134" s="89"/>
      <c r="C134" s="89"/>
      <c r="D134" s="8">
        <f>D133+D124</f>
        <v>1309</v>
      </c>
      <c r="E134" s="8">
        <f t="shared" ref="E134:H134" si="29">E133+E124</f>
        <v>31</v>
      </c>
      <c r="F134" s="8">
        <f t="shared" si="29"/>
        <v>33</v>
      </c>
      <c r="G134" s="8">
        <f t="shared" si="29"/>
        <v>186</v>
      </c>
      <c r="H134" s="8">
        <f t="shared" si="29"/>
        <v>1116</v>
      </c>
      <c r="I134" s="2"/>
      <c r="J134" s="29">
        <f>J124+J133</f>
        <v>150.82</v>
      </c>
      <c r="K134" s="30"/>
      <c r="L134" s="89" t="s">
        <v>41</v>
      </c>
      <c r="M134" s="89"/>
      <c r="N134" s="89"/>
      <c r="O134" s="8">
        <f>O133+O124</f>
        <v>1442.5</v>
      </c>
      <c r="P134" s="8">
        <f t="shared" ref="P134:S134" si="30">P133+P124</f>
        <v>36.799999999999997</v>
      </c>
      <c r="Q134" s="8">
        <f t="shared" si="30"/>
        <v>35.99</v>
      </c>
      <c r="R134" s="8">
        <f t="shared" si="30"/>
        <v>205.76</v>
      </c>
      <c r="S134" s="8">
        <f t="shared" si="30"/>
        <v>1239.3699999999999</v>
      </c>
      <c r="T134" s="2"/>
      <c r="U134" s="2">
        <v>168.04</v>
      </c>
    </row>
    <row r="135" spans="1:21" s="7" customFormat="1" ht="19.95" customHeight="1" x14ac:dyDescent="0.2">
      <c r="A135" s="63"/>
      <c r="B135" s="64"/>
      <c r="C135" s="64"/>
      <c r="D135" s="65"/>
      <c r="E135" s="66"/>
      <c r="F135" s="66"/>
      <c r="G135" s="66"/>
      <c r="H135" s="66"/>
      <c r="I135" s="66"/>
      <c r="J135" s="66"/>
      <c r="K135" s="67"/>
      <c r="L135" s="63"/>
      <c r="M135" s="63"/>
      <c r="N135" s="63"/>
      <c r="O135" s="65"/>
      <c r="P135" s="66"/>
      <c r="Q135" s="66"/>
      <c r="R135" s="66"/>
      <c r="S135" s="66"/>
      <c r="T135" s="66"/>
      <c r="U135" s="66"/>
    </row>
    <row r="136" spans="1:21" s="7" customFormat="1" ht="19.95" customHeight="1" x14ac:dyDescent="0.25">
      <c r="A136" s="13"/>
      <c r="B136" s="10"/>
      <c r="C136" s="10"/>
      <c r="D136" s="78"/>
      <c r="E136" s="9"/>
      <c r="F136" s="9"/>
      <c r="G136" s="9"/>
      <c r="H136" s="13"/>
      <c r="I136" s="9"/>
      <c r="J136" s="9"/>
      <c r="K136" s="11"/>
      <c r="L136" s="13"/>
      <c r="M136" s="9"/>
      <c r="N136" s="9"/>
      <c r="O136" s="78"/>
      <c r="P136" s="9"/>
      <c r="Q136" s="9"/>
      <c r="R136" s="9"/>
      <c r="S136" s="13"/>
      <c r="T136" s="9"/>
      <c r="U136" s="9"/>
    </row>
    <row r="137" spans="1:21" s="31" customFormat="1" ht="19.95" customHeight="1" x14ac:dyDescent="0.2"/>
    <row r="138" spans="1:21" s="36" customFormat="1" ht="10.95" customHeight="1" x14ac:dyDescent="0.2"/>
    <row r="139" spans="1:21" s="36" customFormat="1" ht="10.95" customHeight="1" x14ac:dyDescent="0.2"/>
    <row r="140" spans="1:21" s="36" customFormat="1" ht="10.95" customHeight="1" x14ac:dyDescent="0.25">
      <c r="A140" s="111"/>
      <c r="B140" s="111"/>
      <c r="C140" s="111"/>
      <c r="D140" s="78"/>
      <c r="E140" s="9"/>
      <c r="F140" s="9"/>
      <c r="G140" s="9"/>
      <c r="H140" s="13" t="s">
        <v>126</v>
      </c>
      <c r="I140" s="9"/>
      <c r="J140" s="9"/>
      <c r="K140" s="11"/>
      <c r="L140" s="111"/>
      <c r="M140" s="111"/>
      <c r="N140" s="111"/>
      <c r="O140" s="78"/>
      <c r="P140" s="9"/>
      <c r="Q140" s="9"/>
      <c r="R140" s="9"/>
      <c r="S140" s="13" t="s">
        <v>126</v>
      </c>
      <c r="T140" s="9"/>
      <c r="U140" s="9"/>
    </row>
    <row r="141" spans="1:21" s="12" customFormat="1" ht="18.600000000000001" customHeight="1" x14ac:dyDescent="0.2">
      <c r="A141" s="154" t="s">
        <v>185</v>
      </c>
      <c r="B141" s="154"/>
      <c r="C141" s="154"/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4"/>
      <c r="R141" s="154"/>
      <c r="S141" s="154"/>
      <c r="T141" s="154"/>
      <c r="U141" s="154"/>
    </row>
    <row r="142" spans="1:21" s="12" customFormat="1" ht="13.2" customHeight="1" x14ac:dyDescent="0.2">
      <c r="A142" s="107" t="s">
        <v>145</v>
      </c>
      <c r="B142" s="107"/>
      <c r="C142" s="16"/>
      <c r="D142" s="15" t="s">
        <v>0</v>
      </c>
      <c r="E142" s="112" t="s">
        <v>43</v>
      </c>
      <c r="F142" s="112"/>
      <c r="G142" s="139" t="s">
        <v>1</v>
      </c>
      <c r="H142" s="139"/>
      <c r="I142" s="20" t="s">
        <v>163</v>
      </c>
      <c r="J142" s="9"/>
      <c r="K142" s="11"/>
      <c r="L142" s="107" t="s">
        <v>147</v>
      </c>
      <c r="M142" s="107"/>
      <c r="N142" s="17"/>
      <c r="O142" s="15" t="s">
        <v>0</v>
      </c>
      <c r="P142" s="112" t="s">
        <v>43</v>
      </c>
      <c r="Q142" s="112"/>
      <c r="R142" s="139" t="s">
        <v>1</v>
      </c>
      <c r="S142" s="139"/>
      <c r="T142" s="20" t="s">
        <v>163</v>
      </c>
      <c r="U142" s="9"/>
    </row>
    <row r="143" spans="1:21" s="12" customFormat="1" ht="31.8" customHeight="1" x14ac:dyDescent="0.2">
      <c r="A143" s="107"/>
      <c r="B143" s="107"/>
      <c r="C143" s="16"/>
      <c r="D143" s="15" t="s">
        <v>2</v>
      </c>
      <c r="E143" s="78" t="s">
        <v>187</v>
      </c>
      <c r="F143" s="105" t="s">
        <v>127</v>
      </c>
      <c r="G143" s="105"/>
      <c r="H143" s="105"/>
      <c r="I143" s="105"/>
      <c r="J143" s="105"/>
      <c r="K143" s="11"/>
      <c r="L143" s="107"/>
      <c r="M143" s="107"/>
      <c r="N143" s="17"/>
      <c r="O143" s="15" t="s">
        <v>2</v>
      </c>
      <c r="P143" s="78" t="s">
        <v>187</v>
      </c>
      <c r="Q143" s="105" t="s">
        <v>128</v>
      </c>
      <c r="R143" s="105"/>
      <c r="S143" s="105"/>
      <c r="T143" s="105"/>
      <c r="U143" s="105"/>
    </row>
    <row r="144" spans="1:21" s="12" customFormat="1" ht="30.6" customHeight="1" x14ac:dyDescent="0.2">
      <c r="A144" s="114" t="s">
        <v>4</v>
      </c>
      <c r="B144" s="122" t="s">
        <v>5</v>
      </c>
      <c r="C144" s="123"/>
      <c r="D144" s="118" t="s">
        <v>6</v>
      </c>
      <c r="E144" s="121" t="s">
        <v>7</v>
      </c>
      <c r="F144" s="121"/>
      <c r="G144" s="121"/>
      <c r="H144" s="118" t="s">
        <v>8</v>
      </c>
      <c r="I144" s="118" t="s">
        <v>9</v>
      </c>
      <c r="J144" s="118" t="s">
        <v>133</v>
      </c>
      <c r="K144" s="9"/>
      <c r="L144" s="114" t="s">
        <v>4</v>
      </c>
      <c r="M144" s="126" t="s">
        <v>5</v>
      </c>
      <c r="N144" s="127"/>
      <c r="O144" s="118" t="s">
        <v>6</v>
      </c>
      <c r="P144" s="121" t="s">
        <v>7</v>
      </c>
      <c r="Q144" s="121"/>
      <c r="R144" s="121"/>
      <c r="S144" s="118" t="s">
        <v>8</v>
      </c>
      <c r="T144" s="118" t="s">
        <v>9</v>
      </c>
      <c r="U144" s="118" t="s">
        <v>133</v>
      </c>
    </row>
    <row r="145" spans="1:21" s="12" customFormat="1" ht="10.95" customHeight="1" x14ac:dyDescent="0.2">
      <c r="A145" s="115"/>
      <c r="B145" s="124"/>
      <c r="C145" s="125"/>
      <c r="D145" s="100"/>
      <c r="E145" s="75" t="s">
        <v>10</v>
      </c>
      <c r="F145" s="75" t="s">
        <v>11</v>
      </c>
      <c r="G145" s="75" t="s">
        <v>12</v>
      </c>
      <c r="H145" s="100"/>
      <c r="I145" s="100"/>
      <c r="J145" s="100"/>
      <c r="K145" s="9"/>
      <c r="L145" s="115"/>
      <c r="M145" s="101"/>
      <c r="N145" s="102"/>
      <c r="O145" s="100"/>
      <c r="P145" s="75" t="s">
        <v>10</v>
      </c>
      <c r="Q145" s="75" t="s">
        <v>11</v>
      </c>
      <c r="R145" s="75" t="s">
        <v>12</v>
      </c>
      <c r="S145" s="100"/>
      <c r="T145" s="100"/>
      <c r="U145" s="100"/>
    </row>
    <row r="146" spans="1:21" s="12" customFormat="1" ht="36" customHeight="1" x14ac:dyDescent="0.2">
      <c r="A146" s="60" t="s">
        <v>13</v>
      </c>
      <c r="B146" s="94"/>
      <c r="C146" s="94"/>
      <c r="D146" s="27"/>
      <c r="E146" s="76"/>
      <c r="F146" s="76"/>
      <c r="G146" s="76"/>
      <c r="H146" s="76"/>
      <c r="I146" s="28"/>
      <c r="J146" s="28"/>
      <c r="K146" s="6"/>
      <c r="L146" s="60" t="s">
        <v>13</v>
      </c>
      <c r="M146" s="95"/>
      <c r="N146" s="95"/>
      <c r="O146" s="27"/>
      <c r="P146" s="76"/>
      <c r="Q146" s="76"/>
      <c r="R146" s="76"/>
      <c r="S146" s="76"/>
      <c r="T146" s="28"/>
      <c r="U146" s="28"/>
    </row>
    <row r="147" spans="1:21" s="36" customFormat="1" ht="15" customHeight="1" x14ac:dyDescent="0.2">
      <c r="A147" s="4"/>
      <c r="B147" s="91"/>
      <c r="C147" s="91"/>
      <c r="D147" s="5"/>
      <c r="E147" s="2"/>
      <c r="F147" s="2"/>
      <c r="G147" s="2"/>
      <c r="H147" s="2"/>
      <c r="I147" s="2"/>
      <c r="J147" s="2"/>
      <c r="K147" s="6"/>
      <c r="L147" s="4"/>
      <c r="M147" s="91"/>
      <c r="N147" s="91"/>
      <c r="O147" s="5"/>
      <c r="P147" s="2"/>
      <c r="Q147" s="2"/>
      <c r="R147" s="2"/>
      <c r="S147" s="2"/>
      <c r="T147" s="2"/>
      <c r="U147" s="2"/>
    </row>
    <row r="148" spans="1:21" s="36" customFormat="1" ht="22.2" customHeight="1" x14ac:dyDescent="0.2">
      <c r="A148" s="4"/>
      <c r="B148" s="90" t="s">
        <v>104</v>
      </c>
      <c r="C148" s="90"/>
      <c r="D148" s="5" t="s">
        <v>14</v>
      </c>
      <c r="E148" s="2">
        <v>6</v>
      </c>
      <c r="F148" s="2">
        <v>4</v>
      </c>
      <c r="G148" s="2">
        <v>37</v>
      </c>
      <c r="H148" s="2">
        <v>204</v>
      </c>
      <c r="I148" s="2">
        <v>77.010000000000005</v>
      </c>
      <c r="J148" s="2"/>
      <c r="K148" s="6"/>
      <c r="L148" s="4"/>
      <c r="M148" s="90" t="s">
        <v>104</v>
      </c>
      <c r="N148" s="90"/>
      <c r="O148" s="5" t="s">
        <v>31</v>
      </c>
      <c r="P148" s="2" t="s">
        <v>53</v>
      </c>
      <c r="Q148" s="2" t="s">
        <v>16</v>
      </c>
      <c r="R148" s="2" t="s">
        <v>87</v>
      </c>
      <c r="S148" s="2" t="s">
        <v>88</v>
      </c>
      <c r="T148" s="2" t="s">
        <v>89</v>
      </c>
      <c r="U148" s="2"/>
    </row>
    <row r="149" spans="1:21" s="12" customFormat="1" ht="16.2" customHeight="1" x14ac:dyDescent="0.25">
      <c r="A149" s="4"/>
      <c r="B149" s="93" t="s">
        <v>125</v>
      </c>
      <c r="C149" s="93"/>
      <c r="D149" s="5">
        <v>60</v>
      </c>
      <c r="E149" s="2">
        <v>6</v>
      </c>
      <c r="F149" s="2">
        <v>10</v>
      </c>
      <c r="G149" s="2">
        <v>12</v>
      </c>
      <c r="H149" s="2">
        <v>194</v>
      </c>
      <c r="I149" s="2">
        <v>486.01</v>
      </c>
      <c r="J149" s="2"/>
      <c r="K149" s="47"/>
      <c r="L149" s="46"/>
      <c r="M149" s="93" t="s">
        <v>125</v>
      </c>
      <c r="N149" s="93"/>
      <c r="O149" s="5">
        <v>60</v>
      </c>
      <c r="P149" s="2">
        <v>6</v>
      </c>
      <c r="Q149" s="2">
        <v>10</v>
      </c>
      <c r="R149" s="2">
        <v>12</v>
      </c>
      <c r="S149" s="2">
        <v>194</v>
      </c>
      <c r="T149" s="2">
        <v>486.01</v>
      </c>
      <c r="U149" s="2"/>
    </row>
    <row r="150" spans="1:21" s="12" customFormat="1" ht="22.8" customHeight="1" x14ac:dyDescent="0.2">
      <c r="A150" s="4"/>
      <c r="B150" s="91" t="s">
        <v>105</v>
      </c>
      <c r="C150" s="91"/>
      <c r="D150" s="5">
        <v>40</v>
      </c>
      <c r="E150" s="2">
        <v>1</v>
      </c>
      <c r="F150" s="2">
        <v>3</v>
      </c>
      <c r="G150" s="2">
        <v>3</v>
      </c>
      <c r="H150" s="2">
        <v>29</v>
      </c>
      <c r="I150" s="2">
        <v>593.05999999999995</v>
      </c>
      <c r="J150" s="2"/>
      <c r="K150" s="6"/>
      <c r="L150" s="4"/>
      <c r="M150" s="91" t="s">
        <v>105</v>
      </c>
      <c r="N150" s="91"/>
      <c r="O150" s="5">
        <v>50</v>
      </c>
      <c r="P150" s="2">
        <v>1</v>
      </c>
      <c r="Q150" s="2">
        <v>3</v>
      </c>
      <c r="R150" s="2">
        <v>3</v>
      </c>
      <c r="S150" s="2">
        <v>34</v>
      </c>
      <c r="T150" s="2">
        <v>593.05999999999995</v>
      </c>
      <c r="U150" s="2"/>
    </row>
    <row r="151" spans="1:21" s="49" customFormat="1" ht="25.8" customHeight="1" x14ac:dyDescent="0.2">
      <c r="A151" s="4"/>
      <c r="B151" s="91" t="s">
        <v>161</v>
      </c>
      <c r="C151" s="91"/>
      <c r="D151" s="82" t="s">
        <v>154</v>
      </c>
      <c r="E151" s="2"/>
      <c r="F151" s="2"/>
      <c r="G151" s="2">
        <v>11</v>
      </c>
      <c r="H151" s="2">
        <v>39</v>
      </c>
      <c r="I151" s="2">
        <v>102.04</v>
      </c>
      <c r="J151" s="2"/>
      <c r="K151" s="6"/>
      <c r="L151" s="4"/>
      <c r="M151" s="91" t="s">
        <v>161</v>
      </c>
      <c r="N151" s="91"/>
      <c r="O151" s="82" t="s">
        <v>154</v>
      </c>
      <c r="P151" s="2"/>
      <c r="Q151" s="2"/>
      <c r="R151" s="2">
        <v>11</v>
      </c>
      <c r="S151" s="2">
        <v>39</v>
      </c>
      <c r="T151" s="2">
        <v>102.04</v>
      </c>
      <c r="U151" s="2"/>
    </row>
    <row r="152" spans="1:21" s="49" customFormat="1" ht="19.95" customHeight="1" x14ac:dyDescent="0.2">
      <c r="A152" s="4"/>
      <c r="B152" s="91" t="s">
        <v>107</v>
      </c>
      <c r="C152" s="91"/>
      <c r="D152" s="5">
        <v>50</v>
      </c>
      <c r="E152" s="2" t="s">
        <v>16</v>
      </c>
      <c r="F152" s="2">
        <v>1</v>
      </c>
      <c r="G152" s="2">
        <v>24</v>
      </c>
      <c r="H152" s="2">
        <v>123</v>
      </c>
      <c r="I152" s="2" t="s">
        <v>38</v>
      </c>
      <c r="J152" s="2"/>
      <c r="K152" s="6"/>
      <c r="L152" s="4"/>
      <c r="M152" s="91" t="s">
        <v>107</v>
      </c>
      <c r="N152" s="91"/>
      <c r="O152" s="5" t="s">
        <v>23</v>
      </c>
      <c r="P152" s="2" t="s">
        <v>16</v>
      </c>
      <c r="Q152" s="2">
        <v>1</v>
      </c>
      <c r="R152" s="2">
        <v>24</v>
      </c>
      <c r="S152" s="2">
        <v>123</v>
      </c>
      <c r="T152" s="2" t="s">
        <v>38</v>
      </c>
      <c r="U152" s="2"/>
    </row>
    <row r="153" spans="1:21" s="49" customFormat="1" ht="25.95" customHeight="1" x14ac:dyDescent="0.2">
      <c r="A153" s="89" t="s">
        <v>24</v>
      </c>
      <c r="B153" s="89"/>
      <c r="C153" s="89"/>
      <c r="D153" s="8">
        <f>154+D149+D150+205+50</f>
        <v>509</v>
      </c>
      <c r="E153" s="2">
        <f>E152+E151+E150+E149+E148</f>
        <v>17</v>
      </c>
      <c r="F153" s="2">
        <f t="shared" ref="F153:H153" si="31">F152+F151+F150+F149+F148</f>
        <v>18</v>
      </c>
      <c r="G153" s="2">
        <f t="shared" si="31"/>
        <v>87</v>
      </c>
      <c r="H153" s="2">
        <f t="shared" si="31"/>
        <v>589</v>
      </c>
      <c r="I153" s="2"/>
      <c r="J153" s="2">
        <v>71.09</v>
      </c>
      <c r="K153" s="6"/>
      <c r="L153" s="89" t="s">
        <v>24</v>
      </c>
      <c r="M153" s="89"/>
      <c r="N153" s="89"/>
      <c r="O153" s="8">
        <f>O152+205+O150+O149+185</f>
        <v>550</v>
      </c>
      <c r="P153" s="8">
        <f>P152+P151+P150+P149+P148</f>
        <v>18</v>
      </c>
      <c r="Q153" s="8">
        <f t="shared" ref="Q153:S153" si="32">Q152+Q151+Q150+Q149+Q148</f>
        <v>18</v>
      </c>
      <c r="R153" s="8">
        <f t="shared" si="32"/>
        <v>94</v>
      </c>
      <c r="S153" s="8">
        <f t="shared" si="32"/>
        <v>636</v>
      </c>
      <c r="T153" s="8"/>
      <c r="U153" s="2">
        <v>78.02</v>
      </c>
    </row>
    <row r="154" spans="1:21" s="49" customFormat="1" ht="19.95" customHeight="1" x14ac:dyDescent="0.2">
      <c r="A154" s="26" t="s">
        <v>26</v>
      </c>
      <c r="B154" s="94"/>
      <c r="C154" s="94"/>
      <c r="D154" s="27"/>
      <c r="E154" s="76"/>
      <c r="F154" s="76"/>
      <c r="G154" s="76"/>
      <c r="H154" s="76"/>
      <c r="I154" s="28"/>
      <c r="J154" s="28"/>
      <c r="K154" s="6"/>
      <c r="L154" s="26" t="s">
        <v>26</v>
      </c>
      <c r="M154" s="95"/>
      <c r="N154" s="95"/>
      <c r="O154" s="27"/>
      <c r="P154" s="76"/>
      <c r="Q154" s="76"/>
      <c r="R154" s="76"/>
      <c r="S154" s="76"/>
      <c r="T154" s="28"/>
      <c r="U154" s="28"/>
    </row>
    <row r="155" spans="1:21" s="49" customFormat="1" ht="26.4" customHeight="1" x14ac:dyDescent="0.2">
      <c r="A155" s="4"/>
      <c r="B155" s="90" t="s">
        <v>118</v>
      </c>
      <c r="C155" s="90"/>
      <c r="D155" s="5" t="s">
        <v>74</v>
      </c>
      <c r="E155" s="2" t="s">
        <v>18</v>
      </c>
      <c r="F155" s="2" t="s">
        <v>28</v>
      </c>
      <c r="G155" s="2" t="s">
        <v>16</v>
      </c>
      <c r="H155" s="2" t="s">
        <v>75</v>
      </c>
      <c r="I155" s="2" t="s">
        <v>76</v>
      </c>
      <c r="J155" s="2"/>
      <c r="K155" s="6"/>
      <c r="L155" s="4"/>
      <c r="M155" s="90" t="s">
        <v>118</v>
      </c>
      <c r="N155" s="90"/>
      <c r="O155" s="5" t="s">
        <v>74</v>
      </c>
      <c r="P155" s="2" t="s">
        <v>18</v>
      </c>
      <c r="Q155" s="2" t="s">
        <v>28</v>
      </c>
      <c r="R155" s="2" t="s">
        <v>16</v>
      </c>
      <c r="S155" s="2" t="s">
        <v>75</v>
      </c>
      <c r="T155" s="2" t="s">
        <v>76</v>
      </c>
      <c r="U155" s="2"/>
    </row>
    <row r="156" spans="1:21" s="49" customFormat="1" ht="19.95" customHeight="1" x14ac:dyDescent="0.2">
      <c r="A156" s="4"/>
      <c r="B156" s="91" t="s">
        <v>112</v>
      </c>
      <c r="C156" s="91"/>
      <c r="D156" s="5" t="s">
        <v>14</v>
      </c>
      <c r="E156" s="2" t="s">
        <v>22</v>
      </c>
      <c r="F156" s="2" t="s">
        <v>56</v>
      </c>
      <c r="G156" s="2" t="s">
        <v>19</v>
      </c>
      <c r="H156" s="2" t="s">
        <v>57</v>
      </c>
      <c r="I156" s="2" t="s">
        <v>58</v>
      </c>
      <c r="J156" s="2"/>
      <c r="K156" s="6"/>
      <c r="L156" s="4"/>
      <c r="M156" s="90" t="s">
        <v>112</v>
      </c>
      <c r="N156" s="90"/>
      <c r="O156" s="5" t="s">
        <v>162</v>
      </c>
      <c r="P156" s="2">
        <v>4</v>
      </c>
      <c r="Q156" s="2">
        <v>6</v>
      </c>
      <c r="R156" s="2">
        <v>35</v>
      </c>
      <c r="S156" s="2">
        <v>202</v>
      </c>
      <c r="T156" s="2">
        <v>107.05</v>
      </c>
      <c r="U156" s="2"/>
    </row>
    <row r="157" spans="1:21" s="49" customFormat="1" ht="28.8" customHeight="1" x14ac:dyDescent="0.25">
      <c r="A157" s="4"/>
      <c r="B157" s="90" t="s">
        <v>134</v>
      </c>
      <c r="C157" s="90"/>
      <c r="D157" s="5" t="s">
        <v>33</v>
      </c>
      <c r="E157" s="2">
        <v>6</v>
      </c>
      <c r="F157" s="2">
        <v>10</v>
      </c>
      <c r="G157" s="2">
        <v>4</v>
      </c>
      <c r="H157" s="2">
        <v>114</v>
      </c>
      <c r="I157" s="48">
        <v>47.31</v>
      </c>
      <c r="J157" s="48"/>
      <c r="K157" s="47"/>
      <c r="L157" s="46"/>
      <c r="M157" s="90" t="s">
        <v>134</v>
      </c>
      <c r="N157" s="90"/>
      <c r="O157" s="5" t="s">
        <v>33</v>
      </c>
      <c r="P157" s="2">
        <v>6</v>
      </c>
      <c r="Q157" s="2">
        <v>10</v>
      </c>
      <c r="R157" s="2">
        <v>4</v>
      </c>
      <c r="S157" s="2">
        <v>114</v>
      </c>
      <c r="T157" s="48">
        <v>47.31</v>
      </c>
      <c r="U157" s="48"/>
    </row>
    <row r="158" spans="1:21" s="49" customFormat="1" ht="19.95" customHeight="1" x14ac:dyDescent="0.2">
      <c r="A158" s="4"/>
      <c r="B158" s="91" t="s">
        <v>114</v>
      </c>
      <c r="C158" s="91"/>
      <c r="D158" s="5" t="s">
        <v>63</v>
      </c>
      <c r="E158" s="2"/>
      <c r="F158" s="2"/>
      <c r="G158" s="2" t="s">
        <v>44</v>
      </c>
      <c r="H158" s="2" t="s">
        <v>32</v>
      </c>
      <c r="I158" s="2" t="s">
        <v>64</v>
      </c>
      <c r="J158" s="2"/>
      <c r="K158" s="6"/>
      <c r="L158" s="4"/>
      <c r="M158" s="90" t="s">
        <v>114</v>
      </c>
      <c r="N158" s="90"/>
      <c r="O158" s="5" t="s">
        <v>63</v>
      </c>
      <c r="P158" s="2"/>
      <c r="Q158" s="2"/>
      <c r="R158" s="2" t="s">
        <v>44</v>
      </c>
      <c r="S158" s="2" t="s">
        <v>32</v>
      </c>
      <c r="T158" s="2" t="s">
        <v>64</v>
      </c>
      <c r="U158" s="2"/>
    </row>
    <row r="159" spans="1:21" s="49" customFormat="1" ht="13.2" hidden="1" customHeight="1" x14ac:dyDescent="0.2">
      <c r="A159" s="4"/>
      <c r="B159" s="91"/>
      <c r="C159" s="147"/>
      <c r="D159" s="5"/>
      <c r="E159" s="2"/>
      <c r="F159" s="2"/>
      <c r="G159" s="2"/>
      <c r="H159" s="2"/>
      <c r="I159" s="2"/>
      <c r="J159" s="2"/>
      <c r="K159" s="6"/>
      <c r="L159" s="4"/>
      <c r="M159" s="90"/>
      <c r="N159" s="92"/>
      <c r="O159" s="5"/>
      <c r="P159" s="2"/>
      <c r="Q159" s="2"/>
      <c r="R159" s="2"/>
      <c r="S159" s="2"/>
      <c r="T159" s="2"/>
      <c r="U159" s="2"/>
    </row>
    <row r="160" spans="1:21" s="49" customFormat="1" ht="19.95" customHeight="1" x14ac:dyDescent="0.2">
      <c r="A160" s="4"/>
      <c r="B160" s="91" t="s">
        <v>107</v>
      </c>
      <c r="C160" s="91"/>
      <c r="D160" s="5" t="s">
        <v>23</v>
      </c>
      <c r="E160" s="2" t="s">
        <v>16</v>
      </c>
      <c r="F160" s="2" t="s">
        <v>3</v>
      </c>
      <c r="G160" s="2" t="s">
        <v>36</v>
      </c>
      <c r="H160" s="2" t="s">
        <v>37</v>
      </c>
      <c r="I160" s="2" t="s">
        <v>38</v>
      </c>
      <c r="J160" s="2"/>
      <c r="K160" s="6"/>
      <c r="L160" s="4"/>
      <c r="M160" s="90" t="s">
        <v>115</v>
      </c>
      <c r="N160" s="90"/>
      <c r="O160" s="5" t="s">
        <v>47</v>
      </c>
      <c r="P160" s="2" t="s">
        <v>15</v>
      </c>
      <c r="Q160" s="2" t="s">
        <v>3</v>
      </c>
      <c r="R160" s="2" t="s">
        <v>92</v>
      </c>
      <c r="S160" s="2" t="s">
        <v>93</v>
      </c>
      <c r="T160" s="2" t="s">
        <v>94</v>
      </c>
      <c r="U160" s="2"/>
    </row>
    <row r="161" spans="1:21" s="49" customFormat="1" ht="19.95" customHeight="1" x14ac:dyDescent="0.2">
      <c r="A161" s="89" t="s">
        <v>39</v>
      </c>
      <c r="B161" s="89"/>
      <c r="C161" s="89"/>
      <c r="D161" s="8">
        <f>D160+D158+70+154+260</f>
        <v>734</v>
      </c>
      <c r="E161" s="2">
        <f>E160+E158+E157+E156+E155</f>
        <v>15</v>
      </c>
      <c r="F161" s="2">
        <f t="shared" ref="F161:H161" si="33">F160+F158+F157+F156+F155</f>
        <v>24</v>
      </c>
      <c r="G161" s="2">
        <f t="shared" si="33"/>
        <v>63</v>
      </c>
      <c r="H161" s="2">
        <f t="shared" si="33"/>
        <v>478</v>
      </c>
      <c r="I161" s="2"/>
      <c r="J161" s="2">
        <v>79.73</v>
      </c>
      <c r="K161" s="6"/>
      <c r="L161" s="89" t="s">
        <v>39</v>
      </c>
      <c r="M161" s="89"/>
      <c r="N161" s="89"/>
      <c r="O161" s="8">
        <f>O160+O158+70+205.5+260</f>
        <v>805.5</v>
      </c>
      <c r="P161" s="2">
        <f>P160+P158+P157+P156+P155</f>
        <v>18</v>
      </c>
      <c r="Q161" s="2">
        <f t="shared" ref="Q161:S161" si="34">Q160+Q158+Q157+Q156+Q155</f>
        <v>25</v>
      </c>
      <c r="R161" s="2">
        <f t="shared" si="34"/>
        <v>86</v>
      </c>
      <c r="S161" s="2">
        <f t="shared" si="34"/>
        <v>589</v>
      </c>
      <c r="T161" s="2"/>
      <c r="U161" s="29">
        <v>90.02</v>
      </c>
    </row>
    <row r="162" spans="1:21" s="49" customFormat="1" ht="19.95" customHeight="1" x14ac:dyDescent="0.2">
      <c r="A162" s="89" t="s">
        <v>41</v>
      </c>
      <c r="B162" s="89"/>
      <c r="C162" s="89"/>
      <c r="D162" s="8">
        <f>D161+D153</f>
        <v>1243</v>
      </c>
      <c r="E162" s="8">
        <f t="shared" ref="E162:H162" si="35">E161+E153</f>
        <v>32</v>
      </c>
      <c r="F162" s="8">
        <f t="shared" si="35"/>
        <v>42</v>
      </c>
      <c r="G162" s="8">
        <f t="shared" si="35"/>
        <v>150</v>
      </c>
      <c r="H162" s="8">
        <f t="shared" si="35"/>
        <v>1067</v>
      </c>
      <c r="I162" s="2"/>
      <c r="J162" s="29">
        <f>J153+J161</f>
        <v>150.82</v>
      </c>
      <c r="K162" s="30"/>
      <c r="L162" s="89" t="s">
        <v>41</v>
      </c>
      <c r="M162" s="89"/>
      <c r="N162" s="89"/>
      <c r="O162" s="8">
        <f>O161+O153</f>
        <v>1355.5</v>
      </c>
      <c r="P162" s="8">
        <f t="shared" ref="P162:S162" si="36">P161+P153</f>
        <v>36</v>
      </c>
      <c r="Q162" s="8">
        <f t="shared" si="36"/>
        <v>43</v>
      </c>
      <c r="R162" s="8">
        <f t="shared" si="36"/>
        <v>180</v>
      </c>
      <c r="S162" s="8">
        <f t="shared" si="36"/>
        <v>1225</v>
      </c>
      <c r="T162" s="8"/>
      <c r="U162" s="2">
        <v>168.04</v>
      </c>
    </row>
    <row r="163" spans="1:21" s="49" customFormat="1" ht="19.95" customHeight="1" x14ac:dyDescent="0.2"/>
    <row r="164" spans="1:21" s="53" customFormat="1" ht="19.95" customHeight="1" x14ac:dyDescent="0.2"/>
    <row r="165" spans="1:21" s="36" customFormat="1" ht="10.95" customHeight="1" x14ac:dyDescent="0.2"/>
    <row r="166" spans="1:21" s="36" customFormat="1" ht="10.95" customHeight="1" x14ac:dyDescent="0.2"/>
    <row r="167" spans="1:21" s="36" customFormat="1" ht="10.95" customHeight="1" x14ac:dyDescent="0.2"/>
    <row r="168" spans="1:21" s="12" customFormat="1" ht="10.95" customHeight="1" x14ac:dyDescent="0.2"/>
    <row r="169" spans="1:21" s="68" customFormat="1" ht="22.2" customHeight="1" x14ac:dyDescent="0.3">
      <c r="A169" s="154" t="s">
        <v>186</v>
      </c>
      <c r="B169" s="154"/>
      <c r="C169" s="154"/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  <c r="U169" s="154"/>
    </row>
    <row r="170" spans="1:21" s="12" customFormat="1" ht="13.2" customHeight="1" x14ac:dyDescent="0.2">
      <c r="A170" s="107" t="s">
        <v>145</v>
      </c>
      <c r="B170" s="107"/>
      <c r="C170" s="16"/>
      <c r="D170" s="15" t="s">
        <v>0</v>
      </c>
      <c r="E170" s="9" t="s">
        <v>129</v>
      </c>
      <c r="F170" s="9"/>
      <c r="G170" s="87" t="s">
        <v>1</v>
      </c>
      <c r="H170" s="87"/>
      <c r="I170" s="9" t="s">
        <v>163</v>
      </c>
      <c r="J170" s="9"/>
      <c r="K170" s="11"/>
      <c r="L170" s="109" t="s">
        <v>142</v>
      </c>
      <c r="M170" s="109"/>
      <c r="N170" s="17"/>
      <c r="O170" s="15" t="s">
        <v>129</v>
      </c>
      <c r="P170" s="9"/>
      <c r="Q170" s="9"/>
      <c r="R170" s="87" t="s">
        <v>1</v>
      </c>
      <c r="S170" s="87"/>
      <c r="T170" s="9" t="s">
        <v>163</v>
      </c>
      <c r="U170" s="9"/>
    </row>
    <row r="171" spans="1:21" s="12" customFormat="1" ht="30.6" customHeight="1" x14ac:dyDescent="0.2">
      <c r="A171" s="108"/>
      <c r="B171" s="108"/>
      <c r="C171" s="16"/>
      <c r="D171" s="15" t="s">
        <v>2</v>
      </c>
      <c r="E171" s="86" t="s">
        <v>187</v>
      </c>
      <c r="F171" s="88" t="s">
        <v>127</v>
      </c>
      <c r="G171" s="88"/>
      <c r="H171" s="88"/>
      <c r="I171" s="88"/>
      <c r="J171" s="88"/>
      <c r="K171" s="11"/>
      <c r="L171" s="110"/>
      <c r="M171" s="110"/>
      <c r="N171" s="17"/>
      <c r="O171" s="15" t="s">
        <v>2</v>
      </c>
      <c r="P171" s="86" t="s">
        <v>187</v>
      </c>
      <c r="Q171" s="88" t="s">
        <v>128</v>
      </c>
      <c r="R171" s="88"/>
      <c r="S171" s="88"/>
      <c r="T171" s="88"/>
      <c r="U171" s="88"/>
    </row>
    <row r="172" spans="1:21" s="12" customFormat="1" ht="10.95" customHeight="1" x14ac:dyDescent="0.2">
      <c r="A172" s="114" t="s">
        <v>4</v>
      </c>
      <c r="B172" s="122" t="s">
        <v>5</v>
      </c>
      <c r="C172" s="123"/>
      <c r="D172" s="118" t="s">
        <v>6</v>
      </c>
      <c r="E172" s="121" t="s">
        <v>7</v>
      </c>
      <c r="F172" s="121"/>
      <c r="G172" s="121"/>
      <c r="H172" s="118" t="s">
        <v>8</v>
      </c>
      <c r="I172" s="118" t="s">
        <v>9</v>
      </c>
      <c r="J172" s="118" t="s">
        <v>133</v>
      </c>
      <c r="K172" s="9"/>
      <c r="L172" s="114" t="s">
        <v>4</v>
      </c>
      <c r="M172" s="155" t="s">
        <v>5</v>
      </c>
      <c r="N172" s="126"/>
      <c r="O172" s="99" t="s">
        <v>6</v>
      </c>
      <c r="P172" s="98" t="s">
        <v>7</v>
      </c>
      <c r="Q172" s="101"/>
      <c r="R172" s="102"/>
      <c r="S172" s="127" t="s">
        <v>8</v>
      </c>
      <c r="T172" s="127" t="s">
        <v>9</v>
      </c>
      <c r="U172" s="97" t="s">
        <v>133</v>
      </c>
    </row>
    <row r="173" spans="1:21" s="12" customFormat="1" ht="30" customHeight="1" x14ac:dyDescent="0.2">
      <c r="A173" s="115"/>
      <c r="B173" s="124"/>
      <c r="C173" s="125"/>
      <c r="D173" s="100"/>
      <c r="E173" s="75" t="s">
        <v>10</v>
      </c>
      <c r="F173" s="75" t="s">
        <v>11</v>
      </c>
      <c r="G173" s="75" t="s">
        <v>12</v>
      </c>
      <c r="H173" s="100"/>
      <c r="I173" s="100"/>
      <c r="J173" s="100"/>
      <c r="K173" s="9"/>
      <c r="L173" s="115"/>
      <c r="M173" s="156"/>
      <c r="N173" s="102"/>
      <c r="O173" s="100"/>
      <c r="P173" s="75" t="s">
        <v>10</v>
      </c>
      <c r="Q173" s="75" t="s">
        <v>11</v>
      </c>
      <c r="R173" s="75" t="s">
        <v>12</v>
      </c>
      <c r="S173" s="100"/>
      <c r="T173" s="100"/>
      <c r="U173" s="98"/>
    </row>
    <row r="174" spans="1:21" s="21" customFormat="1" ht="19.95" customHeight="1" x14ac:dyDescent="0.2">
      <c r="A174" s="59" t="s">
        <v>13</v>
      </c>
      <c r="B174" s="159"/>
      <c r="C174" s="159"/>
      <c r="D174" s="44"/>
      <c r="E174" s="73"/>
      <c r="F174" s="73"/>
      <c r="G174" s="73"/>
      <c r="H174" s="73"/>
      <c r="I174" s="45"/>
      <c r="J174" s="45"/>
      <c r="K174" s="11"/>
      <c r="L174" s="59" t="s">
        <v>13</v>
      </c>
      <c r="M174" s="157"/>
      <c r="N174" s="140"/>
      <c r="O174" s="44"/>
      <c r="P174" s="73"/>
      <c r="Q174" s="73"/>
      <c r="R174" s="73"/>
      <c r="S174" s="73"/>
      <c r="T174" s="45"/>
      <c r="U174" s="45"/>
    </row>
    <row r="175" spans="1:21" s="21" customFormat="1" ht="22.2" customHeight="1" x14ac:dyDescent="0.25">
      <c r="A175" s="46"/>
      <c r="B175" s="93" t="s">
        <v>177</v>
      </c>
      <c r="C175" s="93"/>
      <c r="D175" s="54" t="s">
        <v>14</v>
      </c>
      <c r="E175" s="48">
        <v>5</v>
      </c>
      <c r="F175" s="48">
        <v>6</v>
      </c>
      <c r="G175" s="48">
        <v>25</v>
      </c>
      <c r="H175" s="48">
        <v>201</v>
      </c>
      <c r="I175" s="48">
        <v>74</v>
      </c>
      <c r="J175" s="48"/>
      <c r="K175" s="47"/>
      <c r="L175" s="46"/>
      <c r="M175" s="93" t="s">
        <v>177</v>
      </c>
      <c r="N175" s="93"/>
      <c r="O175" s="54" t="s">
        <v>14</v>
      </c>
      <c r="P175" s="48">
        <v>5</v>
      </c>
      <c r="Q175" s="48">
        <v>6</v>
      </c>
      <c r="R175" s="48">
        <v>25</v>
      </c>
      <c r="S175" s="48">
        <v>201</v>
      </c>
      <c r="T175" s="48">
        <v>74</v>
      </c>
      <c r="U175" s="48"/>
    </row>
    <row r="176" spans="1:21" s="7" customFormat="1" ht="19.95" customHeight="1" x14ac:dyDescent="0.25">
      <c r="A176" s="46"/>
      <c r="B176" s="93" t="s">
        <v>160</v>
      </c>
      <c r="C176" s="93"/>
      <c r="D176" s="54">
        <v>200</v>
      </c>
      <c r="E176" s="48">
        <v>1</v>
      </c>
      <c r="F176" s="48"/>
      <c r="G176" s="48">
        <v>26</v>
      </c>
      <c r="H176" s="48">
        <v>92</v>
      </c>
      <c r="I176" s="48">
        <v>191</v>
      </c>
      <c r="J176" s="48"/>
      <c r="K176" s="47"/>
      <c r="L176" s="46"/>
      <c r="M176" s="93" t="s">
        <v>160</v>
      </c>
      <c r="N176" s="93"/>
      <c r="O176" s="54">
        <v>200</v>
      </c>
      <c r="P176" s="48">
        <v>1</v>
      </c>
      <c r="Q176" s="48"/>
      <c r="R176" s="48">
        <v>26</v>
      </c>
      <c r="S176" s="48">
        <v>92</v>
      </c>
      <c r="T176" s="48">
        <v>191</v>
      </c>
      <c r="U176" s="48"/>
    </row>
    <row r="177" spans="1:21" s="7" customFormat="1" ht="23.4" customHeight="1" x14ac:dyDescent="0.25">
      <c r="A177" s="46"/>
      <c r="B177" s="91" t="s">
        <v>110</v>
      </c>
      <c r="C177" s="91"/>
      <c r="D177" s="5" t="s">
        <v>48</v>
      </c>
      <c r="E177" s="2" t="s">
        <v>3</v>
      </c>
      <c r="F177" s="2"/>
      <c r="G177" s="2" t="s">
        <v>49</v>
      </c>
      <c r="H177" s="2" t="s">
        <v>50</v>
      </c>
      <c r="I177" s="2" t="s">
        <v>51</v>
      </c>
      <c r="J177" s="2"/>
      <c r="K177" s="6"/>
      <c r="L177" s="46"/>
      <c r="M177" s="91" t="s">
        <v>110</v>
      </c>
      <c r="N177" s="91"/>
      <c r="O177" s="5" t="s">
        <v>48</v>
      </c>
      <c r="P177" s="2" t="s">
        <v>3</v>
      </c>
      <c r="Q177" s="2"/>
      <c r="R177" s="2" t="s">
        <v>49</v>
      </c>
      <c r="S177" s="2" t="s">
        <v>50</v>
      </c>
      <c r="T177" s="2" t="s">
        <v>51</v>
      </c>
      <c r="U177" s="2"/>
    </row>
    <row r="178" spans="1:21" s="7" customFormat="1" ht="19.95" customHeight="1" x14ac:dyDescent="0.25">
      <c r="A178" s="46"/>
      <c r="B178" s="93" t="s">
        <v>175</v>
      </c>
      <c r="C178" s="93"/>
      <c r="D178" s="54" t="s">
        <v>176</v>
      </c>
      <c r="E178" s="48">
        <v>7</v>
      </c>
      <c r="F178" s="48">
        <v>5</v>
      </c>
      <c r="G178" s="48">
        <v>32</v>
      </c>
      <c r="H178" s="48">
        <v>150</v>
      </c>
      <c r="I178" s="48" t="s">
        <v>38</v>
      </c>
      <c r="J178" s="48"/>
      <c r="K178" s="47"/>
      <c r="L178" s="46"/>
      <c r="M178" s="93" t="s">
        <v>175</v>
      </c>
      <c r="N178" s="93"/>
      <c r="O178" s="54" t="s">
        <v>176</v>
      </c>
      <c r="P178" s="48">
        <v>7</v>
      </c>
      <c r="Q178" s="48">
        <v>5</v>
      </c>
      <c r="R178" s="48">
        <v>32</v>
      </c>
      <c r="S178" s="48">
        <v>150</v>
      </c>
      <c r="T178" s="48" t="s">
        <v>38</v>
      </c>
      <c r="U178" s="48"/>
    </row>
    <row r="179" spans="1:21" s="7" customFormat="1" ht="19.95" customHeight="1" x14ac:dyDescent="0.25">
      <c r="A179" s="116" t="s">
        <v>24</v>
      </c>
      <c r="B179" s="116"/>
      <c r="C179" s="116"/>
      <c r="D179" s="55">
        <f>55+210+D176+154</f>
        <v>619</v>
      </c>
      <c r="E179" s="48">
        <f>E178+E177+E176+E175</f>
        <v>14</v>
      </c>
      <c r="F179" s="71">
        <f t="shared" ref="F179:H179" si="37">F178+F177+F176+F175</f>
        <v>11</v>
      </c>
      <c r="G179" s="48">
        <f t="shared" si="37"/>
        <v>104</v>
      </c>
      <c r="H179" s="48">
        <f t="shared" si="37"/>
        <v>532</v>
      </c>
      <c r="I179" s="48"/>
      <c r="J179" s="2">
        <v>71.09</v>
      </c>
      <c r="K179" s="47"/>
      <c r="L179" s="116" t="s">
        <v>24</v>
      </c>
      <c r="M179" s="116"/>
      <c r="N179" s="116"/>
      <c r="O179" s="55">
        <f>55+210+O176+154</f>
        <v>619</v>
      </c>
      <c r="P179" s="48">
        <f>P178+P177+P176+P175</f>
        <v>14</v>
      </c>
      <c r="Q179" s="71">
        <f t="shared" ref="Q179:S179" si="38">Q178+Q177+Q176+Q175</f>
        <v>11</v>
      </c>
      <c r="R179" s="48">
        <f t="shared" si="38"/>
        <v>104</v>
      </c>
      <c r="S179" s="48">
        <f t="shared" si="38"/>
        <v>532</v>
      </c>
      <c r="T179" s="48"/>
      <c r="U179" s="48">
        <v>78.02</v>
      </c>
    </row>
    <row r="180" spans="1:21" s="7" customFormat="1" ht="36" customHeight="1" x14ac:dyDescent="0.25">
      <c r="A180" s="50" t="s">
        <v>26</v>
      </c>
      <c r="B180" s="153"/>
      <c r="C180" s="153"/>
      <c r="D180" s="56"/>
      <c r="E180" s="72"/>
      <c r="F180" s="72"/>
      <c r="G180" s="72"/>
      <c r="H180" s="72"/>
      <c r="I180" s="51"/>
      <c r="J180" s="51"/>
      <c r="K180" s="47"/>
      <c r="L180" s="50" t="s">
        <v>26</v>
      </c>
      <c r="M180" s="144"/>
      <c r="N180" s="133"/>
      <c r="O180" s="56"/>
      <c r="P180" s="72"/>
      <c r="Q180" s="72"/>
      <c r="R180" s="72"/>
      <c r="S180" s="72"/>
      <c r="T180" s="51"/>
      <c r="U180" s="51"/>
    </row>
    <row r="181" spans="1:21" s="7" customFormat="1" ht="19.95" customHeight="1" x14ac:dyDescent="0.25">
      <c r="A181" s="46"/>
      <c r="B181" s="93" t="s">
        <v>122</v>
      </c>
      <c r="C181" s="93"/>
      <c r="D181" s="54" t="s">
        <v>27</v>
      </c>
      <c r="E181" s="48" t="s">
        <v>16</v>
      </c>
      <c r="F181" s="48" t="s">
        <v>28</v>
      </c>
      <c r="G181" s="48" t="s">
        <v>65</v>
      </c>
      <c r="H181" s="48" t="s">
        <v>82</v>
      </c>
      <c r="I181" s="48" t="s">
        <v>83</v>
      </c>
      <c r="J181" s="48"/>
      <c r="K181" s="47"/>
      <c r="L181" s="46"/>
      <c r="M181" s="141" t="s">
        <v>122</v>
      </c>
      <c r="N181" s="142"/>
      <c r="O181" s="54" t="s">
        <v>74</v>
      </c>
      <c r="P181" s="48" t="s">
        <v>56</v>
      </c>
      <c r="Q181" s="48" t="s">
        <v>21</v>
      </c>
      <c r="R181" s="48" t="s">
        <v>80</v>
      </c>
      <c r="S181" s="48" t="s">
        <v>71</v>
      </c>
      <c r="T181" s="48" t="s">
        <v>101</v>
      </c>
      <c r="U181" s="48"/>
    </row>
    <row r="182" spans="1:21" s="7" customFormat="1" ht="28.2" customHeight="1" x14ac:dyDescent="0.25">
      <c r="A182" s="46"/>
      <c r="B182" s="91" t="s">
        <v>170</v>
      </c>
      <c r="C182" s="91"/>
      <c r="D182" s="5" t="s">
        <v>14</v>
      </c>
      <c r="E182" s="2">
        <v>9</v>
      </c>
      <c r="F182" s="2">
        <v>6</v>
      </c>
      <c r="G182" s="2">
        <v>39</v>
      </c>
      <c r="H182" s="2">
        <v>265</v>
      </c>
      <c r="I182" s="2">
        <v>65</v>
      </c>
      <c r="J182" s="2"/>
      <c r="K182" s="6"/>
      <c r="L182" s="4"/>
      <c r="M182" s="91" t="s">
        <v>170</v>
      </c>
      <c r="N182" s="91"/>
      <c r="O182" s="5" t="s">
        <v>31</v>
      </c>
      <c r="P182" s="2">
        <v>10</v>
      </c>
      <c r="Q182" s="2">
        <v>7</v>
      </c>
      <c r="R182" s="2">
        <v>45</v>
      </c>
      <c r="S182" s="2">
        <v>288</v>
      </c>
      <c r="T182" s="2">
        <v>65.02</v>
      </c>
      <c r="U182" s="48"/>
    </row>
    <row r="183" spans="1:21" s="7" customFormat="1" ht="19.95" customHeight="1" x14ac:dyDescent="0.25">
      <c r="A183" s="46"/>
      <c r="B183" s="93" t="s">
        <v>173</v>
      </c>
      <c r="C183" s="93"/>
      <c r="D183" s="5">
        <v>70</v>
      </c>
      <c r="E183" s="2">
        <v>18</v>
      </c>
      <c r="F183" s="2">
        <v>15</v>
      </c>
      <c r="G183" s="2"/>
      <c r="H183" s="2">
        <v>229</v>
      </c>
      <c r="I183" s="2">
        <v>521</v>
      </c>
      <c r="J183" s="2"/>
      <c r="K183" s="47"/>
      <c r="L183" s="46"/>
      <c r="M183" s="93" t="s">
        <v>173</v>
      </c>
      <c r="N183" s="93"/>
      <c r="O183" s="5">
        <v>70</v>
      </c>
      <c r="P183" s="2">
        <v>18</v>
      </c>
      <c r="Q183" s="2">
        <v>15</v>
      </c>
      <c r="R183" s="2"/>
      <c r="S183" s="2">
        <v>229</v>
      </c>
      <c r="T183" s="2">
        <v>521</v>
      </c>
      <c r="U183" s="2"/>
    </row>
    <row r="184" spans="1:21" s="7" customFormat="1" ht="25.95" customHeight="1" x14ac:dyDescent="0.25">
      <c r="A184" s="46"/>
      <c r="B184" s="91" t="s">
        <v>109</v>
      </c>
      <c r="C184" s="91"/>
      <c r="D184" s="5" t="s">
        <v>17</v>
      </c>
      <c r="E184" s="2"/>
      <c r="F184" s="2" t="s">
        <v>3</v>
      </c>
      <c r="G184" s="2" t="s">
        <v>18</v>
      </c>
      <c r="H184" s="2" t="s">
        <v>19</v>
      </c>
      <c r="I184" s="2" t="s">
        <v>20</v>
      </c>
      <c r="J184" s="48"/>
      <c r="K184" s="47"/>
      <c r="L184" s="46"/>
      <c r="M184" s="91" t="s">
        <v>109</v>
      </c>
      <c r="N184" s="147"/>
      <c r="O184" s="5" t="s">
        <v>17</v>
      </c>
      <c r="P184" s="2"/>
      <c r="Q184" s="2" t="s">
        <v>3</v>
      </c>
      <c r="R184" s="2" t="s">
        <v>18</v>
      </c>
      <c r="S184" s="2" t="s">
        <v>19</v>
      </c>
      <c r="T184" s="2" t="s">
        <v>20</v>
      </c>
      <c r="U184" s="48"/>
    </row>
    <row r="185" spans="1:21" s="7" customFormat="1" ht="19.95" customHeight="1" x14ac:dyDescent="0.25">
      <c r="A185" s="46"/>
      <c r="B185" s="91" t="s">
        <v>114</v>
      </c>
      <c r="C185" s="91"/>
      <c r="D185" s="5" t="s">
        <v>63</v>
      </c>
      <c r="E185" s="2"/>
      <c r="F185" s="2"/>
      <c r="G185" s="2" t="s">
        <v>44</v>
      </c>
      <c r="H185" s="2" t="s">
        <v>32</v>
      </c>
      <c r="I185" s="2" t="s">
        <v>64</v>
      </c>
      <c r="J185" s="2"/>
      <c r="K185" s="47"/>
      <c r="L185" s="46"/>
      <c r="M185" s="91" t="s">
        <v>114</v>
      </c>
      <c r="N185" s="91"/>
      <c r="O185" s="5" t="s">
        <v>63</v>
      </c>
      <c r="P185" s="2"/>
      <c r="Q185" s="2"/>
      <c r="R185" s="2" t="s">
        <v>44</v>
      </c>
      <c r="S185" s="2" t="s">
        <v>32</v>
      </c>
      <c r="T185" s="2" t="s">
        <v>64</v>
      </c>
      <c r="U185" s="2"/>
    </row>
    <row r="186" spans="1:21" s="7" customFormat="1" ht="19.95" customHeight="1" x14ac:dyDescent="0.25">
      <c r="A186" s="46"/>
      <c r="B186" s="93" t="s">
        <v>107</v>
      </c>
      <c r="C186" s="93"/>
      <c r="D186" s="54" t="s">
        <v>23</v>
      </c>
      <c r="E186" s="48" t="s">
        <v>16</v>
      </c>
      <c r="F186" s="48" t="s">
        <v>3</v>
      </c>
      <c r="G186" s="48" t="s">
        <v>36</v>
      </c>
      <c r="H186" s="48" t="s">
        <v>37</v>
      </c>
      <c r="I186" s="48" t="s">
        <v>38</v>
      </c>
      <c r="J186" s="48"/>
      <c r="K186" s="47"/>
      <c r="L186" s="46"/>
      <c r="M186" s="141" t="s">
        <v>107</v>
      </c>
      <c r="N186" s="142"/>
      <c r="O186" s="54">
        <v>70</v>
      </c>
      <c r="P186" s="48" t="s">
        <v>15</v>
      </c>
      <c r="Q186" s="48" t="s">
        <v>3</v>
      </c>
      <c r="R186" s="48" t="s">
        <v>92</v>
      </c>
      <c r="S186" s="48" t="s">
        <v>93</v>
      </c>
      <c r="T186" s="48" t="s">
        <v>94</v>
      </c>
      <c r="U186" s="48"/>
    </row>
    <row r="187" spans="1:21" s="7" customFormat="1" ht="19.95" customHeight="1" x14ac:dyDescent="0.25">
      <c r="A187" s="116" t="s">
        <v>39</v>
      </c>
      <c r="B187" s="116"/>
      <c r="C187" s="116"/>
      <c r="D187" s="55">
        <f>D186+D185+D184+D183+154+208</f>
        <v>712</v>
      </c>
      <c r="E187" s="48">
        <f>E186+E185+E184+E183+E182+E181</f>
        <v>35</v>
      </c>
      <c r="F187" s="48">
        <f t="shared" ref="F187:H187" si="39">F186+F185+F184+F183+F182+F181</f>
        <v>31</v>
      </c>
      <c r="G187" s="48">
        <f t="shared" si="39"/>
        <v>88</v>
      </c>
      <c r="H187" s="48">
        <f t="shared" si="39"/>
        <v>775</v>
      </c>
      <c r="I187" s="48"/>
      <c r="J187" s="2">
        <v>79.73</v>
      </c>
      <c r="K187" s="47"/>
      <c r="L187" s="116" t="s">
        <v>39</v>
      </c>
      <c r="M187" s="145"/>
      <c r="N187" s="146"/>
      <c r="O187" s="55">
        <f>O186+O185+O184+O183+185+260</f>
        <v>815</v>
      </c>
      <c r="P187" s="48">
        <f>P186+P185+P184+P183+P182+P181</f>
        <v>39</v>
      </c>
      <c r="Q187" s="48">
        <f t="shared" ref="Q187:S187" si="40">Q186+Q185+Q184+Q183+Q182+Q181</f>
        <v>34</v>
      </c>
      <c r="R187" s="48">
        <f t="shared" si="40"/>
        <v>107</v>
      </c>
      <c r="S187" s="48">
        <f t="shared" si="40"/>
        <v>866</v>
      </c>
      <c r="T187" s="48"/>
      <c r="U187" s="29">
        <v>90.02</v>
      </c>
    </row>
    <row r="188" spans="1:21" s="7" customFormat="1" ht="19.95" customHeight="1" x14ac:dyDescent="0.25">
      <c r="A188" s="116" t="s">
        <v>41</v>
      </c>
      <c r="B188" s="116"/>
      <c r="C188" s="116"/>
      <c r="D188" s="55">
        <f>D187+D179</f>
        <v>1331</v>
      </c>
      <c r="E188" s="48">
        <f t="shared" ref="E188:H188" si="41">E187+E179</f>
        <v>49</v>
      </c>
      <c r="F188" s="48">
        <f t="shared" si="41"/>
        <v>42</v>
      </c>
      <c r="G188" s="48">
        <f t="shared" si="41"/>
        <v>192</v>
      </c>
      <c r="H188" s="48">
        <f t="shared" si="41"/>
        <v>1307</v>
      </c>
      <c r="I188" s="48"/>
      <c r="J188" s="29">
        <v>150.82</v>
      </c>
      <c r="K188" s="52"/>
      <c r="L188" s="116" t="s">
        <v>41</v>
      </c>
      <c r="M188" s="145"/>
      <c r="N188" s="146"/>
      <c r="O188" s="55">
        <f>O187+O179</f>
        <v>1434</v>
      </c>
      <c r="P188" s="48">
        <f>P187+P179</f>
        <v>53</v>
      </c>
      <c r="Q188" s="48">
        <f t="shared" ref="Q188:S188" si="42">Q187+Q179</f>
        <v>45</v>
      </c>
      <c r="R188" s="48">
        <f t="shared" si="42"/>
        <v>211</v>
      </c>
      <c r="S188" s="48">
        <f t="shared" si="42"/>
        <v>1398</v>
      </c>
      <c r="T188" s="48"/>
      <c r="U188" s="2">
        <v>168.04</v>
      </c>
    </row>
    <row r="189" spans="1:21" s="7" customFormat="1" ht="19.95" customHeight="1" x14ac:dyDescent="0.2">
      <c r="A189" s="81"/>
      <c r="B189" s="33"/>
      <c r="C189" s="33"/>
      <c r="D189" s="34"/>
      <c r="E189" s="35"/>
      <c r="F189" s="35"/>
      <c r="G189" s="35"/>
      <c r="H189" s="35"/>
      <c r="I189" s="35"/>
      <c r="J189" s="35"/>
      <c r="K189" s="9"/>
      <c r="L189" s="81"/>
      <c r="M189" s="81"/>
      <c r="N189" s="81"/>
      <c r="O189" s="34"/>
      <c r="P189" s="35"/>
      <c r="Q189" s="35"/>
      <c r="R189" s="35"/>
      <c r="S189" s="35"/>
      <c r="T189" s="35"/>
      <c r="U189" s="35"/>
    </row>
    <row r="190" spans="1:21" s="7" customFormat="1" ht="19.95" customHeight="1" x14ac:dyDescent="0.2">
      <c r="A190" s="81"/>
      <c r="B190" s="33"/>
      <c r="C190" s="33"/>
      <c r="D190" s="34"/>
      <c r="E190" s="35"/>
      <c r="F190" s="35"/>
      <c r="G190" s="35"/>
      <c r="H190" s="35"/>
      <c r="I190" s="35"/>
      <c r="J190" s="35"/>
      <c r="K190" s="9"/>
      <c r="L190" s="81"/>
      <c r="M190" s="81"/>
      <c r="N190" s="81"/>
      <c r="O190" s="34"/>
      <c r="P190" s="35"/>
      <c r="Q190" s="35"/>
      <c r="R190" s="35"/>
      <c r="S190" s="35"/>
      <c r="T190" s="35"/>
      <c r="U190" s="35"/>
    </row>
    <row r="191" spans="1:21" s="31" customFormat="1" ht="19.95" customHeight="1" x14ac:dyDescent="0.2"/>
    <row r="192" spans="1:21" s="36" customFormat="1" ht="10.95" customHeight="1" x14ac:dyDescent="0.2"/>
    <row r="193" spans="1:21" s="36" customFormat="1" ht="10.95" customHeight="1" x14ac:dyDescent="0.2"/>
    <row r="194" spans="1:21" s="36" customFormat="1" ht="10.95" customHeight="1" x14ac:dyDescent="0.25">
      <c r="A194" s="111"/>
      <c r="B194" s="111"/>
      <c r="C194" s="111"/>
      <c r="D194" s="78"/>
      <c r="E194" s="9"/>
      <c r="F194" s="9"/>
      <c r="G194" s="9"/>
      <c r="H194" s="13" t="s">
        <v>126</v>
      </c>
      <c r="I194" s="9"/>
      <c r="J194" s="9"/>
      <c r="K194" s="11"/>
      <c r="L194" s="111"/>
      <c r="M194" s="111"/>
      <c r="N194" s="111"/>
      <c r="O194" s="78"/>
      <c r="P194" s="9"/>
      <c r="Q194" s="9"/>
      <c r="R194" s="9"/>
      <c r="S194" s="13" t="s">
        <v>126</v>
      </c>
      <c r="T194" s="9"/>
      <c r="U194" s="9"/>
    </row>
    <row r="195" spans="1:21" s="12" customFormat="1" ht="18" customHeight="1" x14ac:dyDescent="0.2">
      <c r="A195" s="154" t="s">
        <v>193</v>
      </c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</row>
    <row r="196" spans="1:21" s="12" customFormat="1" ht="13.2" customHeight="1" x14ac:dyDescent="0.2">
      <c r="A196" s="107" t="s">
        <v>148</v>
      </c>
      <c r="B196" s="107"/>
      <c r="C196" s="33"/>
      <c r="D196" s="15" t="s">
        <v>0</v>
      </c>
      <c r="E196" s="9" t="s">
        <v>130</v>
      </c>
      <c r="F196" s="9"/>
      <c r="G196" s="113" t="s">
        <v>1</v>
      </c>
      <c r="H196" s="113"/>
      <c r="I196" s="9" t="s">
        <v>163</v>
      </c>
      <c r="J196" s="9"/>
      <c r="K196" s="11"/>
      <c r="L196" s="117" t="s">
        <v>149</v>
      </c>
      <c r="M196" s="117"/>
      <c r="N196" s="17"/>
      <c r="O196" s="15" t="s">
        <v>0</v>
      </c>
      <c r="P196" s="9" t="s">
        <v>130</v>
      </c>
      <c r="Q196" s="9"/>
      <c r="R196" s="113" t="s">
        <v>1</v>
      </c>
      <c r="S196" s="113"/>
      <c r="T196" s="9" t="s">
        <v>163</v>
      </c>
      <c r="U196" s="9"/>
    </row>
    <row r="197" spans="1:21" s="12" customFormat="1" ht="31.8" customHeight="1" x14ac:dyDescent="0.2">
      <c r="A197" s="107"/>
      <c r="B197" s="107"/>
      <c r="C197" s="33"/>
      <c r="D197" s="15" t="s">
        <v>2</v>
      </c>
      <c r="E197" s="78" t="s">
        <v>187</v>
      </c>
      <c r="F197" s="105" t="s">
        <v>127</v>
      </c>
      <c r="G197" s="105"/>
      <c r="H197" s="105"/>
      <c r="I197" s="105"/>
      <c r="J197" s="105"/>
      <c r="K197" s="11"/>
      <c r="L197" s="117"/>
      <c r="M197" s="117"/>
      <c r="N197" s="17"/>
      <c r="O197" s="15" t="s">
        <v>2</v>
      </c>
      <c r="P197" s="78" t="s">
        <v>187</v>
      </c>
      <c r="Q197" s="105" t="s">
        <v>128</v>
      </c>
      <c r="R197" s="105"/>
      <c r="S197" s="105"/>
      <c r="T197" s="105"/>
      <c r="U197" s="105"/>
    </row>
    <row r="198" spans="1:21" s="12" customFormat="1" ht="36.6" customHeight="1" x14ac:dyDescent="0.2">
      <c r="A198" s="114" t="s">
        <v>4</v>
      </c>
      <c r="B198" s="122" t="s">
        <v>5</v>
      </c>
      <c r="C198" s="123"/>
      <c r="D198" s="118" t="s">
        <v>6</v>
      </c>
      <c r="E198" s="121" t="s">
        <v>7</v>
      </c>
      <c r="F198" s="121"/>
      <c r="G198" s="121"/>
      <c r="H198" s="118" t="s">
        <v>8</v>
      </c>
      <c r="I198" s="118" t="s">
        <v>9</v>
      </c>
      <c r="J198" s="118" t="s">
        <v>133</v>
      </c>
      <c r="K198" s="20"/>
      <c r="L198" s="114" t="s">
        <v>4</v>
      </c>
      <c r="M198" s="126" t="s">
        <v>5</v>
      </c>
      <c r="N198" s="127"/>
      <c r="O198" s="118" t="s">
        <v>6</v>
      </c>
      <c r="P198" s="121" t="s">
        <v>7</v>
      </c>
      <c r="Q198" s="121"/>
      <c r="R198" s="121"/>
      <c r="S198" s="118" t="s">
        <v>8</v>
      </c>
      <c r="T198" s="118" t="s">
        <v>9</v>
      </c>
      <c r="U198" s="128" t="s">
        <v>133</v>
      </c>
    </row>
    <row r="199" spans="1:21" s="12" customFormat="1" ht="10.95" customHeight="1" x14ac:dyDescent="0.2">
      <c r="A199" s="115"/>
      <c r="B199" s="124"/>
      <c r="C199" s="125"/>
      <c r="D199" s="100"/>
      <c r="E199" s="75" t="s">
        <v>10</v>
      </c>
      <c r="F199" s="75" t="s">
        <v>11</v>
      </c>
      <c r="G199" s="75" t="s">
        <v>12</v>
      </c>
      <c r="H199" s="100"/>
      <c r="I199" s="100"/>
      <c r="J199" s="100"/>
      <c r="K199" s="20"/>
      <c r="L199" s="115"/>
      <c r="M199" s="101"/>
      <c r="N199" s="102"/>
      <c r="O199" s="100"/>
      <c r="P199" s="75" t="s">
        <v>10</v>
      </c>
      <c r="Q199" s="75" t="s">
        <v>11</v>
      </c>
      <c r="R199" s="75" t="s">
        <v>12</v>
      </c>
      <c r="S199" s="100"/>
      <c r="T199" s="100"/>
      <c r="U199" s="98"/>
    </row>
    <row r="200" spans="1:21" s="12" customFormat="1" ht="32.4" customHeight="1" x14ac:dyDescent="0.2">
      <c r="A200" s="60" t="s">
        <v>13</v>
      </c>
      <c r="B200" s="94"/>
      <c r="C200" s="94"/>
      <c r="D200" s="27"/>
      <c r="E200" s="76"/>
      <c r="F200" s="76"/>
      <c r="G200" s="76"/>
      <c r="H200" s="76"/>
      <c r="I200" s="28"/>
      <c r="J200" s="28"/>
      <c r="K200" s="6"/>
      <c r="L200" s="60" t="s">
        <v>13</v>
      </c>
      <c r="M200" s="95"/>
      <c r="N200" s="95"/>
      <c r="O200" s="27"/>
      <c r="P200" s="76"/>
      <c r="Q200" s="76"/>
      <c r="R200" s="76"/>
      <c r="S200" s="76"/>
      <c r="T200" s="28"/>
      <c r="U200" s="28"/>
    </row>
    <row r="201" spans="1:21" s="36" customFormat="1" ht="19.95" customHeight="1" x14ac:dyDescent="0.2">
      <c r="A201" s="4"/>
      <c r="B201" s="91" t="s">
        <v>146</v>
      </c>
      <c r="C201" s="91"/>
      <c r="D201" s="5">
        <v>60</v>
      </c>
      <c r="E201" s="2">
        <v>1.39</v>
      </c>
      <c r="F201" s="2">
        <v>3.08</v>
      </c>
      <c r="G201" s="2">
        <v>4.5999999999999996</v>
      </c>
      <c r="H201" s="2">
        <v>52</v>
      </c>
      <c r="I201" s="2">
        <v>5.04</v>
      </c>
      <c r="J201" s="2"/>
      <c r="K201" s="6"/>
      <c r="L201" s="4"/>
      <c r="M201" s="91" t="s">
        <v>146</v>
      </c>
      <c r="N201" s="91"/>
      <c r="O201" s="5">
        <v>60</v>
      </c>
      <c r="P201" s="2">
        <v>1</v>
      </c>
      <c r="Q201" s="2">
        <v>3</v>
      </c>
      <c r="R201" s="2">
        <v>5</v>
      </c>
      <c r="S201" s="2">
        <v>52</v>
      </c>
      <c r="T201" s="2">
        <v>5.04</v>
      </c>
      <c r="U201" s="2"/>
    </row>
    <row r="202" spans="1:21" s="36" customFormat="1" ht="22.2" customHeight="1" x14ac:dyDescent="0.2">
      <c r="A202" s="4"/>
      <c r="B202" s="91" t="s">
        <v>123</v>
      </c>
      <c r="C202" s="91"/>
      <c r="D202" s="5" t="s">
        <v>61</v>
      </c>
      <c r="E202" s="2" t="s">
        <v>34</v>
      </c>
      <c r="F202" s="2" t="s">
        <v>59</v>
      </c>
      <c r="G202" s="2" t="s">
        <v>17</v>
      </c>
      <c r="H202" s="2" t="s">
        <v>84</v>
      </c>
      <c r="I202" s="2" t="s">
        <v>85</v>
      </c>
      <c r="J202" s="2"/>
      <c r="K202" s="6"/>
      <c r="L202" s="4"/>
      <c r="M202" s="90" t="s">
        <v>123</v>
      </c>
      <c r="N202" s="90"/>
      <c r="O202" s="5" t="s">
        <v>63</v>
      </c>
      <c r="P202" s="2" t="s">
        <v>62</v>
      </c>
      <c r="Q202" s="2" t="s">
        <v>49</v>
      </c>
      <c r="R202" s="2" t="s">
        <v>40</v>
      </c>
      <c r="S202" s="2" t="s">
        <v>102</v>
      </c>
      <c r="T202" s="2" t="s">
        <v>103</v>
      </c>
      <c r="U202" s="2"/>
    </row>
    <row r="203" spans="1:21" s="7" customFormat="1" ht="19.95" customHeight="1" x14ac:dyDescent="0.2">
      <c r="A203" s="4"/>
      <c r="B203" s="91" t="s">
        <v>156</v>
      </c>
      <c r="C203" s="91"/>
      <c r="D203" s="5">
        <v>36</v>
      </c>
      <c r="E203" s="2">
        <v>2</v>
      </c>
      <c r="F203" s="2">
        <v>6</v>
      </c>
      <c r="G203" s="2">
        <v>25</v>
      </c>
      <c r="H203" s="2">
        <v>162</v>
      </c>
      <c r="I203" s="2">
        <v>92.02</v>
      </c>
      <c r="J203" s="2"/>
      <c r="K203" s="6"/>
      <c r="L203" s="4"/>
      <c r="M203" s="91" t="s">
        <v>156</v>
      </c>
      <c r="N203" s="91"/>
      <c r="O203" s="5">
        <v>36</v>
      </c>
      <c r="P203" s="2">
        <v>2</v>
      </c>
      <c r="Q203" s="2">
        <v>6</v>
      </c>
      <c r="R203" s="2">
        <v>25</v>
      </c>
      <c r="S203" s="2">
        <v>162</v>
      </c>
      <c r="T203" s="2">
        <v>92.02</v>
      </c>
      <c r="U203" s="2"/>
    </row>
    <row r="204" spans="1:21" s="7" customFormat="1" ht="25.2" customHeight="1" x14ac:dyDescent="0.2">
      <c r="A204" s="4"/>
      <c r="B204" s="90" t="s">
        <v>124</v>
      </c>
      <c r="C204" s="92"/>
      <c r="D204" s="5" t="s">
        <v>63</v>
      </c>
      <c r="E204" s="2"/>
      <c r="F204" s="2"/>
      <c r="G204" s="2" t="s">
        <v>44</v>
      </c>
      <c r="H204" s="2">
        <v>40</v>
      </c>
      <c r="I204" s="2">
        <v>92.02</v>
      </c>
      <c r="J204" s="2"/>
      <c r="K204" s="6"/>
      <c r="L204" s="4"/>
      <c r="M204" s="90" t="s">
        <v>124</v>
      </c>
      <c r="N204" s="92"/>
      <c r="O204" s="5" t="s">
        <v>63</v>
      </c>
      <c r="P204" s="2"/>
      <c r="Q204" s="2"/>
      <c r="R204" s="2" t="s">
        <v>44</v>
      </c>
      <c r="S204" s="2">
        <v>40</v>
      </c>
      <c r="T204" s="2">
        <v>92.02</v>
      </c>
      <c r="U204" s="2"/>
    </row>
    <row r="205" spans="1:21" s="7" customFormat="1" ht="27" customHeight="1" x14ac:dyDescent="0.2">
      <c r="A205" s="4"/>
      <c r="B205" s="90" t="s">
        <v>107</v>
      </c>
      <c r="C205" s="92"/>
      <c r="D205" s="5">
        <v>55</v>
      </c>
      <c r="E205" s="2">
        <v>4</v>
      </c>
      <c r="F205" s="2">
        <v>1</v>
      </c>
      <c r="G205" s="2">
        <v>27</v>
      </c>
      <c r="H205" s="2">
        <v>135</v>
      </c>
      <c r="I205" s="2">
        <v>207.01</v>
      </c>
      <c r="J205" s="2"/>
      <c r="K205" s="6"/>
      <c r="L205" s="4"/>
      <c r="M205" s="90" t="s">
        <v>107</v>
      </c>
      <c r="N205" s="92"/>
      <c r="O205" s="5">
        <v>55</v>
      </c>
      <c r="P205" s="2">
        <v>4</v>
      </c>
      <c r="Q205" s="2">
        <v>1</v>
      </c>
      <c r="R205" s="2">
        <v>27</v>
      </c>
      <c r="S205" s="2">
        <v>135</v>
      </c>
      <c r="T205" s="2">
        <v>207.01</v>
      </c>
      <c r="U205" s="2"/>
    </row>
    <row r="206" spans="1:21" s="7" customFormat="1" ht="19.95" customHeight="1" x14ac:dyDescent="0.2">
      <c r="A206" s="89" t="s">
        <v>24</v>
      </c>
      <c r="B206" s="89"/>
      <c r="C206" s="89"/>
      <c r="D206" s="8">
        <f>D205+D204+D203+D202+D201</f>
        <v>501</v>
      </c>
      <c r="E206" s="2">
        <f>E205+E204+E203+E202+E201</f>
        <v>18.39</v>
      </c>
      <c r="F206" s="2">
        <f t="shared" ref="F206" si="43">F205+F204+F203+F202+F201</f>
        <v>29.08</v>
      </c>
      <c r="G206" s="2">
        <f t="shared" ref="G206" si="44">G205+G204+G203+G202+G201</f>
        <v>95.6</v>
      </c>
      <c r="H206" s="2">
        <f t="shared" ref="H206" si="45">H205+H204+H203+H202+H201</f>
        <v>709</v>
      </c>
      <c r="I206" s="2"/>
      <c r="J206" s="2">
        <v>71.09</v>
      </c>
      <c r="K206" s="6"/>
      <c r="L206" s="89" t="s">
        <v>24</v>
      </c>
      <c r="M206" s="89"/>
      <c r="N206" s="89"/>
      <c r="O206" s="8">
        <f>O205+O204+O203+O202+O201</f>
        <v>551</v>
      </c>
      <c r="P206" s="2">
        <f>P205+P204+P203+P202+P201</f>
        <v>20</v>
      </c>
      <c r="Q206" s="2">
        <f t="shared" ref="Q206:S206" si="46">Q205+Q204+Q203+Q202+Q201</f>
        <v>31</v>
      </c>
      <c r="R206" s="2">
        <f t="shared" si="46"/>
        <v>114</v>
      </c>
      <c r="S206" s="2">
        <f t="shared" si="46"/>
        <v>778</v>
      </c>
      <c r="T206" s="2"/>
      <c r="U206" s="2">
        <v>78.02</v>
      </c>
    </row>
    <row r="207" spans="1:21" s="7" customFormat="1" ht="24.6" customHeight="1" x14ac:dyDescent="0.2">
      <c r="A207" s="26" t="s">
        <v>26</v>
      </c>
      <c r="B207" s="94"/>
      <c r="C207" s="94"/>
      <c r="D207" s="27"/>
      <c r="E207" s="76"/>
      <c r="F207" s="76"/>
      <c r="G207" s="76"/>
      <c r="H207" s="76"/>
      <c r="I207" s="28"/>
      <c r="J207" s="28"/>
      <c r="K207" s="6"/>
      <c r="L207" s="26" t="s">
        <v>26</v>
      </c>
      <c r="M207" s="95"/>
      <c r="N207" s="95"/>
      <c r="O207" s="27"/>
      <c r="P207" s="76"/>
      <c r="Q207" s="76"/>
      <c r="R207" s="76"/>
      <c r="S207" s="76"/>
      <c r="T207" s="28"/>
      <c r="U207" s="28"/>
    </row>
    <row r="208" spans="1:21" s="7" customFormat="1" ht="29.4" customHeight="1" x14ac:dyDescent="0.2">
      <c r="A208" s="4"/>
      <c r="B208" s="90" t="s">
        <v>174</v>
      </c>
      <c r="C208" s="90"/>
      <c r="D208" s="5">
        <v>20</v>
      </c>
      <c r="E208" s="2"/>
      <c r="F208" s="2"/>
      <c r="G208" s="2">
        <v>1</v>
      </c>
      <c r="H208" s="2">
        <v>4</v>
      </c>
      <c r="I208" s="2">
        <v>494</v>
      </c>
      <c r="J208" s="2"/>
      <c r="K208" s="6"/>
      <c r="L208" s="4"/>
      <c r="M208" s="90" t="s">
        <v>174</v>
      </c>
      <c r="N208" s="90"/>
      <c r="O208" s="5">
        <v>40</v>
      </c>
      <c r="P208" s="2"/>
      <c r="Q208" s="2"/>
      <c r="R208" s="2">
        <v>1</v>
      </c>
      <c r="S208" s="2">
        <v>5</v>
      </c>
      <c r="T208" s="2">
        <v>494</v>
      </c>
      <c r="U208" s="2"/>
    </row>
    <row r="209" spans="1:21" s="7" customFormat="1" ht="29.4" customHeight="1" x14ac:dyDescent="0.2">
      <c r="A209" s="4"/>
      <c r="B209" s="90" t="s">
        <v>106</v>
      </c>
      <c r="C209" s="90"/>
      <c r="D209" s="5" t="s">
        <v>74</v>
      </c>
      <c r="E209" s="2" t="s">
        <v>56</v>
      </c>
      <c r="F209" s="2" t="s">
        <v>34</v>
      </c>
      <c r="G209" s="2" t="s">
        <v>21</v>
      </c>
      <c r="H209" s="2" t="s">
        <v>90</v>
      </c>
      <c r="I209" s="2" t="s">
        <v>91</v>
      </c>
      <c r="J209" s="2"/>
      <c r="K209" s="6"/>
      <c r="L209" s="4"/>
      <c r="M209" s="90" t="s">
        <v>106</v>
      </c>
      <c r="N209" s="90"/>
      <c r="O209" s="5" t="s">
        <v>74</v>
      </c>
      <c r="P209" s="2" t="s">
        <v>56</v>
      </c>
      <c r="Q209" s="2" t="s">
        <v>34</v>
      </c>
      <c r="R209" s="2" t="s">
        <v>21</v>
      </c>
      <c r="S209" s="2" t="s">
        <v>90</v>
      </c>
      <c r="T209" s="2" t="s">
        <v>91</v>
      </c>
      <c r="U209" s="2"/>
    </row>
    <row r="210" spans="1:21" s="7" customFormat="1" ht="34.799999999999997" customHeight="1" x14ac:dyDescent="0.2">
      <c r="A210" s="4"/>
      <c r="B210" s="91" t="s">
        <v>166</v>
      </c>
      <c r="C210" s="91"/>
      <c r="D210" s="5" t="s">
        <v>14</v>
      </c>
      <c r="E210" s="2">
        <v>5</v>
      </c>
      <c r="F210" s="2">
        <v>3</v>
      </c>
      <c r="G210" s="2">
        <v>33</v>
      </c>
      <c r="H210" s="2">
        <v>180</v>
      </c>
      <c r="I210" s="2">
        <v>155.01</v>
      </c>
      <c r="J210" s="2"/>
      <c r="K210" s="6"/>
      <c r="L210" s="4"/>
      <c r="M210" s="91" t="s">
        <v>166</v>
      </c>
      <c r="N210" s="91"/>
      <c r="O210" s="5" t="s">
        <v>31</v>
      </c>
      <c r="P210" s="2">
        <v>6</v>
      </c>
      <c r="Q210" s="2">
        <v>4</v>
      </c>
      <c r="R210" s="2">
        <v>40</v>
      </c>
      <c r="S210" s="2">
        <v>222</v>
      </c>
      <c r="T210" s="2">
        <v>156</v>
      </c>
      <c r="U210" s="2"/>
    </row>
    <row r="211" spans="1:21" s="7" customFormat="1" ht="19.95" customHeight="1" x14ac:dyDescent="0.25">
      <c r="A211" s="4"/>
      <c r="B211" s="93" t="s">
        <v>119</v>
      </c>
      <c r="C211" s="93"/>
      <c r="D211" s="5" t="s">
        <v>23</v>
      </c>
      <c r="E211" s="2" t="s">
        <v>15</v>
      </c>
      <c r="F211" s="2" t="s">
        <v>53</v>
      </c>
      <c r="G211" s="2" t="s">
        <v>18</v>
      </c>
      <c r="H211" s="2" t="s">
        <v>77</v>
      </c>
      <c r="I211" s="2" t="s">
        <v>78</v>
      </c>
      <c r="J211" s="2"/>
      <c r="K211" s="47"/>
      <c r="L211" s="46"/>
      <c r="M211" s="141" t="s">
        <v>119</v>
      </c>
      <c r="N211" s="142"/>
      <c r="O211" s="5" t="s">
        <v>23</v>
      </c>
      <c r="P211" s="2" t="s">
        <v>15</v>
      </c>
      <c r="Q211" s="2" t="s">
        <v>53</v>
      </c>
      <c r="R211" s="2" t="s">
        <v>18</v>
      </c>
      <c r="S211" s="2" t="s">
        <v>77</v>
      </c>
      <c r="T211" s="2" t="s">
        <v>78</v>
      </c>
      <c r="U211" s="48"/>
    </row>
    <row r="212" spans="1:21" s="7" customFormat="1" ht="25.2" customHeight="1" x14ac:dyDescent="0.2">
      <c r="A212" s="4"/>
      <c r="B212" s="90" t="s">
        <v>124</v>
      </c>
      <c r="C212" s="92"/>
      <c r="D212" s="5" t="s">
        <v>63</v>
      </c>
      <c r="E212" s="2"/>
      <c r="F212" s="2"/>
      <c r="G212" s="2" t="s">
        <v>44</v>
      </c>
      <c r="H212" s="2" t="s">
        <v>42</v>
      </c>
      <c r="I212" s="2" t="s">
        <v>86</v>
      </c>
      <c r="J212" s="2"/>
      <c r="K212" s="6"/>
      <c r="L212" s="4"/>
      <c r="M212" s="90" t="s">
        <v>114</v>
      </c>
      <c r="N212" s="92"/>
      <c r="O212" s="5" t="s">
        <v>63</v>
      </c>
      <c r="P212" s="2"/>
      <c r="Q212" s="2"/>
      <c r="R212" s="2" t="s">
        <v>44</v>
      </c>
      <c r="S212" s="2" t="s">
        <v>32</v>
      </c>
      <c r="T212" s="2" t="s">
        <v>64</v>
      </c>
      <c r="U212" s="2"/>
    </row>
    <row r="213" spans="1:21" s="7" customFormat="1" ht="22.95" customHeight="1" x14ac:dyDescent="0.2">
      <c r="A213" s="4"/>
      <c r="B213" s="90" t="s">
        <v>107</v>
      </c>
      <c r="C213" s="90"/>
      <c r="D213" s="5" t="s">
        <v>23</v>
      </c>
      <c r="E213" s="58" t="s">
        <v>16</v>
      </c>
      <c r="F213" s="58" t="s">
        <v>3</v>
      </c>
      <c r="G213" s="58" t="s">
        <v>36</v>
      </c>
      <c r="H213" s="58" t="s">
        <v>37</v>
      </c>
      <c r="I213" s="58" t="s">
        <v>38</v>
      </c>
      <c r="J213" s="2"/>
      <c r="K213" s="6"/>
      <c r="L213" s="4"/>
      <c r="M213" s="90" t="s">
        <v>107</v>
      </c>
      <c r="N213" s="90"/>
      <c r="O213" s="5" t="s">
        <v>47</v>
      </c>
      <c r="P213" s="2" t="s">
        <v>15</v>
      </c>
      <c r="Q213" s="2" t="s">
        <v>3</v>
      </c>
      <c r="R213" s="2" t="s">
        <v>92</v>
      </c>
      <c r="S213" s="2" t="s">
        <v>93</v>
      </c>
      <c r="T213" s="2" t="s">
        <v>94</v>
      </c>
      <c r="U213" s="2"/>
    </row>
    <row r="214" spans="1:21" s="7" customFormat="1" ht="19.95" customHeight="1" x14ac:dyDescent="0.2">
      <c r="A214" s="4"/>
      <c r="B214" s="91"/>
      <c r="C214" s="91"/>
      <c r="D214" s="5"/>
      <c r="E214" s="2"/>
      <c r="F214" s="2"/>
      <c r="G214" s="2"/>
      <c r="H214" s="2"/>
      <c r="I214" s="2"/>
      <c r="J214" s="2"/>
      <c r="K214" s="6"/>
      <c r="L214" s="4"/>
      <c r="M214" s="91"/>
      <c r="N214" s="91"/>
      <c r="O214" s="5"/>
      <c r="P214" s="2"/>
      <c r="Q214" s="2"/>
      <c r="R214" s="2"/>
      <c r="S214" s="2"/>
      <c r="T214" s="2"/>
      <c r="U214" s="2"/>
    </row>
    <row r="215" spans="1:21" s="7" customFormat="1" ht="19.95" customHeight="1" x14ac:dyDescent="0.2">
      <c r="A215" s="89" t="s">
        <v>39</v>
      </c>
      <c r="B215" s="89"/>
      <c r="C215" s="89"/>
      <c r="D215" s="8">
        <f>D213+D212+D211+154+260</f>
        <v>714</v>
      </c>
      <c r="E215" s="2">
        <f t="shared" ref="E215:G215" si="47">E214+E213+E212+E211+E210+E209+E208</f>
        <v>20</v>
      </c>
      <c r="F215" s="2">
        <f t="shared" si="47"/>
        <v>22</v>
      </c>
      <c r="G215" s="2">
        <f t="shared" si="47"/>
        <v>79</v>
      </c>
      <c r="H215" s="2">
        <f>H214+H213+H212+H211+H210+H209+H208</f>
        <v>525</v>
      </c>
      <c r="I215" s="2"/>
      <c r="J215" s="2">
        <v>79.73</v>
      </c>
      <c r="K215" s="6"/>
      <c r="L215" s="89" t="s">
        <v>39</v>
      </c>
      <c r="M215" s="89"/>
      <c r="N215" s="89"/>
      <c r="O215" s="8">
        <f>O214+O213+O212+O211+185+260</f>
        <v>765</v>
      </c>
      <c r="P215" s="2">
        <f t="shared" ref="P215:R215" si="48">P213+P212+P211+P210+P209+P208</f>
        <v>23</v>
      </c>
      <c r="Q215" s="2">
        <f t="shared" si="48"/>
        <v>23</v>
      </c>
      <c r="R215" s="2">
        <f t="shared" si="48"/>
        <v>96</v>
      </c>
      <c r="S215" s="2">
        <f>S213+S212+S211+S210+S209+S208</f>
        <v>621</v>
      </c>
      <c r="T215" s="2"/>
      <c r="U215" s="29">
        <v>90.02</v>
      </c>
    </row>
    <row r="216" spans="1:21" s="7" customFormat="1" ht="19.95" customHeight="1" x14ac:dyDescent="0.2">
      <c r="A216" s="89" t="s">
        <v>41</v>
      </c>
      <c r="B216" s="89"/>
      <c r="C216" s="89"/>
      <c r="D216" s="8">
        <f>D215+D206</f>
        <v>1215</v>
      </c>
      <c r="E216" s="8">
        <f>E215+E206</f>
        <v>38.39</v>
      </c>
      <c r="F216" s="8">
        <f>F215+F206</f>
        <v>51.08</v>
      </c>
      <c r="G216" s="8">
        <f>G215+G206</f>
        <v>174.6</v>
      </c>
      <c r="H216" s="8">
        <f>H215+H206</f>
        <v>1234</v>
      </c>
      <c r="I216" s="2"/>
      <c r="J216" s="29">
        <f>J206+J215</f>
        <v>150.82</v>
      </c>
      <c r="K216" s="30"/>
      <c r="L216" s="89" t="s">
        <v>41</v>
      </c>
      <c r="M216" s="89"/>
      <c r="N216" s="89"/>
      <c r="O216" s="8">
        <f>O215+O206</f>
        <v>1316</v>
      </c>
      <c r="P216" s="8">
        <f>P215+P206</f>
        <v>43</v>
      </c>
      <c r="Q216" s="8">
        <f t="shared" ref="Q216" si="49">Q215+Q206</f>
        <v>54</v>
      </c>
      <c r="R216" s="8">
        <f t="shared" ref="R216" si="50">R215+R206</f>
        <v>210</v>
      </c>
      <c r="S216" s="8">
        <f t="shared" ref="S216" si="51">S215+S206</f>
        <v>1399</v>
      </c>
      <c r="T216" s="2"/>
      <c r="U216" s="29">
        <f>U206+U215</f>
        <v>168.04</v>
      </c>
    </row>
    <row r="217" spans="1:21" s="7" customFormat="1" ht="19.95" customHeight="1" x14ac:dyDescent="0.2">
      <c r="A217" s="81"/>
      <c r="B217" s="33"/>
      <c r="C217" s="33"/>
      <c r="D217" s="34"/>
      <c r="E217" s="35"/>
      <c r="F217" s="35"/>
      <c r="G217" s="35"/>
      <c r="H217" s="35"/>
      <c r="I217" s="35"/>
      <c r="J217" s="35"/>
      <c r="K217" s="9"/>
      <c r="L217" s="81"/>
      <c r="M217" s="81"/>
      <c r="N217" s="81"/>
      <c r="O217" s="34"/>
      <c r="P217" s="35"/>
      <c r="Q217" s="35"/>
      <c r="R217" s="35"/>
      <c r="S217" s="35"/>
      <c r="T217" s="35"/>
      <c r="U217" s="35"/>
    </row>
    <row r="218" spans="1:21" s="7" customFormat="1" ht="19.95" customHeight="1" x14ac:dyDescent="0.2"/>
    <row r="219" spans="1:21" s="31" customFormat="1" ht="19.95" customHeight="1" x14ac:dyDescent="0.2"/>
    <row r="220" spans="1:21" s="36" customFormat="1" ht="10.95" customHeight="1" x14ac:dyDescent="0.2"/>
    <row r="221" spans="1:21" s="36" customFormat="1" ht="10.95" customHeight="1" x14ac:dyDescent="0.2"/>
    <row r="222" spans="1:21" s="36" customFormat="1" ht="10.95" customHeight="1" x14ac:dyDescent="0.25">
      <c r="A222" s="111"/>
      <c r="B222" s="111"/>
      <c r="C222" s="111"/>
      <c r="D222" s="78"/>
      <c r="E222" s="9"/>
      <c r="F222" s="9"/>
      <c r="G222" s="9"/>
      <c r="H222" s="13" t="s">
        <v>126</v>
      </c>
      <c r="I222" s="9"/>
      <c r="J222" s="9"/>
      <c r="K222" s="11"/>
      <c r="L222" s="111"/>
      <c r="M222" s="111"/>
      <c r="N222" s="111"/>
      <c r="O222" s="78"/>
      <c r="P222" s="9"/>
      <c r="Q222" s="9"/>
      <c r="R222" s="9"/>
      <c r="S222" s="13" t="s">
        <v>126</v>
      </c>
      <c r="T222" s="9"/>
      <c r="U222" s="9"/>
    </row>
    <row r="223" spans="1:21" s="12" customFormat="1" ht="22.2" customHeight="1" x14ac:dyDescent="0.2">
      <c r="A223" s="154" t="s">
        <v>188</v>
      </c>
      <c r="B223" s="154"/>
      <c r="C223" s="154"/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54"/>
      <c r="Q223" s="154"/>
      <c r="R223" s="154"/>
      <c r="S223" s="154"/>
      <c r="T223" s="154"/>
      <c r="U223" s="154"/>
    </row>
    <row r="224" spans="1:21" s="12" customFormat="1" ht="13.2" customHeight="1" x14ac:dyDescent="0.2">
      <c r="A224" s="107" t="s">
        <v>145</v>
      </c>
      <c r="B224" s="107"/>
      <c r="C224" s="16"/>
      <c r="D224" s="15" t="s">
        <v>0</v>
      </c>
      <c r="E224" s="14" t="s">
        <v>131</v>
      </c>
      <c r="F224" s="10"/>
      <c r="G224" s="113" t="s">
        <v>1</v>
      </c>
      <c r="H224" s="113"/>
      <c r="I224" s="9" t="s">
        <v>163</v>
      </c>
      <c r="J224" s="9"/>
      <c r="K224" s="11"/>
      <c r="L224" s="117" t="s">
        <v>150</v>
      </c>
      <c r="M224" s="117"/>
      <c r="N224" s="17"/>
      <c r="O224" s="15" t="s">
        <v>0</v>
      </c>
      <c r="P224" s="20" t="s">
        <v>131</v>
      </c>
      <c r="Q224" s="9"/>
      <c r="R224" s="113" t="s">
        <v>1</v>
      </c>
      <c r="S224" s="113"/>
      <c r="T224" s="9" t="s">
        <v>163</v>
      </c>
      <c r="U224" s="9"/>
    </row>
    <row r="225" spans="1:21" s="12" customFormat="1" ht="29.4" customHeight="1" x14ac:dyDescent="0.2">
      <c r="A225" s="107"/>
      <c r="B225" s="107"/>
      <c r="C225" s="16"/>
      <c r="D225" s="15" t="s">
        <v>2</v>
      </c>
      <c r="E225" s="78" t="s">
        <v>187</v>
      </c>
      <c r="F225" s="105" t="s">
        <v>127</v>
      </c>
      <c r="G225" s="105"/>
      <c r="H225" s="105"/>
      <c r="I225" s="105"/>
      <c r="J225" s="105"/>
      <c r="K225" s="11"/>
      <c r="L225" s="117"/>
      <c r="M225" s="117"/>
      <c r="N225" s="17"/>
      <c r="O225" s="15" t="s">
        <v>2</v>
      </c>
      <c r="P225" s="78" t="s">
        <v>187</v>
      </c>
      <c r="Q225" s="105" t="s">
        <v>128</v>
      </c>
      <c r="R225" s="105"/>
      <c r="S225" s="105"/>
      <c r="T225" s="105"/>
      <c r="U225" s="105"/>
    </row>
    <row r="226" spans="1:21" s="12" customFormat="1" ht="19.2" customHeight="1" x14ac:dyDescent="0.2">
      <c r="A226" s="114" t="s">
        <v>4</v>
      </c>
      <c r="B226" s="160" t="s">
        <v>5</v>
      </c>
      <c r="C226" s="161"/>
      <c r="D226" s="143" t="s">
        <v>6</v>
      </c>
      <c r="E226" s="121" t="s">
        <v>7</v>
      </c>
      <c r="F226" s="121"/>
      <c r="G226" s="121"/>
      <c r="H226" s="118" t="s">
        <v>8</v>
      </c>
      <c r="I226" s="118" t="s">
        <v>9</v>
      </c>
      <c r="J226" s="118" t="s">
        <v>133</v>
      </c>
      <c r="K226" s="9"/>
      <c r="L226" s="114" t="s">
        <v>4</v>
      </c>
      <c r="M226" s="149" t="s">
        <v>5</v>
      </c>
      <c r="N226" s="150"/>
      <c r="O226" s="143" t="s">
        <v>6</v>
      </c>
      <c r="P226" s="121" t="s">
        <v>7</v>
      </c>
      <c r="Q226" s="121"/>
      <c r="R226" s="121"/>
      <c r="S226" s="118" t="s">
        <v>8</v>
      </c>
      <c r="T226" s="118" t="s">
        <v>9</v>
      </c>
      <c r="U226" s="128" t="s">
        <v>133</v>
      </c>
    </row>
    <row r="227" spans="1:21" s="12" customFormat="1" ht="10.95" customHeight="1" x14ac:dyDescent="0.2">
      <c r="A227" s="115"/>
      <c r="B227" s="162"/>
      <c r="C227" s="163"/>
      <c r="D227" s="102"/>
      <c r="E227" s="75" t="s">
        <v>10</v>
      </c>
      <c r="F227" s="75" t="s">
        <v>11</v>
      </c>
      <c r="G227" s="75" t="s">
        <v>12</v>
      </c>
      <c r="H227" s="100"/>
      <c r="I227" s="100"/>
      <c r="J227" s="100"/>
      <c r="K227" s="9"/>
      <c r="L227" s="115"/>
      <c r="M227" s="151"/>
      <c r="N227" s="152"/>
      <c r="O227" s="102"/>
      <c r="P227" s="75" t="s">
        <v>10</v>
      </c>
      <c r="Q227" s="75" t="s">
        <v>11</v>
      </c>
      <c r="R227" s="75" t="s">
        <v>12</v>
      </c>
      <c r="S227" s="100"/>
      <c r="T227" s="100"/>
      <c r="U227" s="98"/>
    </row>
    <row r="228" spans="1:21" s="12" customFormat="1" ht="44.4" customHeight="1" x14ac:dyDescent="0.2">
      <c r="A228" s="60" t="s">
        <v>13</v>
      </c>
      <c r="B228" s="164"/>
      <c r="C228" s="164"/>
      <c r="D228" s="27"/>
      <c r="E228" s="76"/>
      <c r="F228" s="76"/>
      <c r="G228" s="76"/>
      <c r="H228" s="76"/>
      <c r="I228" s="28"/>
      <c r="J228" s="28"/>
      <c r="K228" s="6"/>
      <c r="L228" s="60" t="s">
        <v>13</v>
      </c>
      <c r="M228" s="148"/>
      <c r="N228" s="148"/>
      <c r="O228" s="27"/>
      <c r="P228" s="76"/>
      <c r="Q228" s="76"/>
      <c r="R228" s="76"/>
      <c r="S228" s="76"/>
      <c r="T228" s="28"/>
      <c r="U228" s="28"/>
    </row>
    <row r="229" spans="1:21" s="36" customFormat="1" ht="19.95" customHeight="1" x14ac:dyDescent="0.2">
      <c r="A229" s="4"/>
      <c r="B229" s="91" t="s">
        <v>165</v>
      </c>
      <c r="C229" s="91"/>
      <c r="D229" s="5">
        <v>60</v>
      </c>
      <c r="E229" s="2"/>
      <c r="F229" s="2">
        <v>3</v>
      </c>
      <c r="G229" s="2">
        <v>1</v>
      </c>
      <c r="H229" s="2">
        <v>36</v>
      </c>
      <c r="I229" s="2">
        <v>8.01</v>
      </c>
      <c r="J229" s="2"/>
      <c r="K229" s="6"/>
      <c r="L229" s="4"/>
      <c r="M229" s="91" t="s">
        <v>165</v>
      </c>
      <c r="N229" s="91"/>
      <c r="O229" s="5">
        <v>60</v>
      </c>
      <c r="P229" s="2"/>
      <c r="Q229" s="2">
        <v>3</v>
      </c>
      <c r="R229" s="2">
        <v>1</v>
      </c>
      <c r="S229" s="2">
        <v>36</v>
      </c>
      <c r="T229" s="2">
        <v>8.01</v>
      </c>
      <c r="U229" s="2"/>
    </row>
    <row r="230" spans="1:21" s="36" customFormat="1" ht="29.4" customHeight="1" x14ac:dyDescent="0.2">
      <c r="A230" s="4"/>
      <c r="B230" s="91" t="s">
        <v>170</v>
      </c>
      <c r="C230" s="91"/>
      <c r="D230" s="5" t="s">
        <v>14</v>
      </c>
      <c r="E230" s="2">
        <v>9</v>
      </c>
      <c r="F230" s="2">
        <v>6</v>
      </c>
      <c r="G230" s="2">
        <v>39</v>
      </c>
      <c r="H230" s="2">
        <v>265</v>
      </c>
      <c r="I230" s="2">
        <v>65</v>
      </c>
      <c r="J230" s="2"/>
      <c r="K230" s="6"/>
      <c r="L230" s="4"/>
      <c r="M230" s="91" t="s">
        <v>170</v>
      </c>
      <c r="N230" s="91"/>
      <c r="O230" s="5" t="s">
        <v>14</v>
      </c>
      <c r="P230" s="2">
        <v>9</v>
      </c>
      <c r="Q230" s="2">
        <v>6</v>
      </c>
      <c r="R230" s="2">
        <v>39</v>
      </c>
      <c r="S230" s="2">
        <v>265</v>
      </c>
      <c r="T230" s="2">
        <v>65</v>
      </c>
      <c r="U230" s="2"/>
    </row>
    <row r="231" spans="1:21" s="36" customFormat="1" ht="22.2" customHeight="1" x14ac:dyDescent="0.2">
      <c r="A231" s="4"/>
      <c r="B231" s="91" t="s">
        <v>155</v>
      </c>
      <c r="C231" s="147"/>
      <c r="D231" s="5">
        <v>52</v>
      </c>
      <c r="E231" s="2">
        <v>6</v>
      </c>
      <c r="F231" s="2">
        <v>15</v>
      </c>
      <c r="G231" s="2"/>
      <c r="H231" s="2">
        <v>163</v>
      </c>
      <c r="I231" s="62">
        <v>192</v>
      </c>
      <c r="J231" s="2"/>
      <c r="K231" s="3"/>
      <c r="L231" s="4"/>
      <c r="M231" s="91" t="s">
        <v>155</v>
      </c>
      <c r="N231" s="147"/>
      <c r="O231" s="5">
        <v>52</v>
      </c>
      <c r="P231" s="2">
        <v>6</v>
      </c>
      <c r="Q231" s="2">
        <v>15</v>
      </c>
      <c r="R231" s="2"/>
      <c r="S231" s="2">
        <v>163</v>
      </c>
      <c r="T231" s="62">
        <v>192</v>
      </c>
      <c r="U231" s="2"/>
    </row>
    <row r="232" spans="1:21" s="12" customFormat="1" ht="19.8" customHeight="1" x14ac:dyDescent="0.2">
      <c r="A232" s="4"/>
      <c r="B232" s="91" t="s">
        <v>109</v>
      </c>
      <c r="C232" s="91"/>
      <c r="D232" s="5" t="s">
        <v>17</v>
      </c>
      <c r="E232" s="2"/>
      <c r="F232" s="2" t="s">
        <v>3</v>
      </c>
      <c r="G232" s="2" t="s">
        <v>18</v>
      </c>
      <c r="H232" s="2" t="s">
        <v>19</v>
      </c>
      <c r="I232" s="2" t="s">
        <v>20</v>
      </c>
      <c r="J232" s="2"/>
      <c r="K232" s="3"/>
      <c r="L232" s="4"/>
      <c r="M232" s="91" t="s">
        <v>109</v>
      </c>
      <c r="N232" s="91"/>
      <c r="O232" s="5">
        <v>40</v>
      </c>
      <c r="P232" s="2">
        <v>1</v>
      </c>
      <c r="Q232" s="2">
        <v>3</v>
      </c>
      <c r="R232" s="2">
        <v>3</v>
      </c>
      <c r="S232" s="2">
        <v>29</v>
      </c>
      <c r="T232" s="2">
        <v>593.05999999999995</v>
      </c>
      <c r="U232" s="2"/>
    </row>
    <row r="233" spans="1:21" s="7" customFormat="1" ht="30.6" customHeight="1" x14ac:dyDescent="0.2">
      <c r="A233" s="4"/>
      <c r="B233" s="90" t="s">
        <v>124</v>
      </c>
      <c r="C233" s="92"/>
      <c r="D233" s="5" t="s">
        <v>63</v>
      </c>
      <c r="E233" s="2"/>
      <c r="F233" s="2"/>
      <c r="G233" s="2" t="s">
        <v>44</v>
      </c>
      <c r="H233" s="2">
        <v>40</v>
      </c>
      <c r="I233" s="2" t="s">
        <v>86</v>
      </c>
      <c r="J233" s="2"/>
      <c r="K233" s="6"/>
      <c r="L233" s="4"/>
      <c r="M233" s="90" t="s">
        <v>114</v>
      </c>
      <c r="N233" s="92"/>
      <c r="O233" s="5" t="s">
        <v>63</v>
      </c>
      <c r="P233" s="2"/>
      <c r="Q233" s="2"/>
      <c r="R233" s="2" t="s">
        <v>44</v>
      </c>
      <c r="S233" s="2" t="s">
        <v>32</v>
      </c>
      <c r="T233" s="2" t="s">
        <v>64</v>
      </c>
      <c r="U233" s="2"/>
    </row>
    <row r="234" spans="1:21" s="7" customFormat="1" ht="19.95" customHeight="1" x14ac:dyDescent="0.2">
      <c r="A234" s="4"/>
      <c r="B234" s="91" t="s">
        <v>107</v>
      </c>
      <c r="C234" s="91"/>
      <c r="D234" s="5" t="s">
        <v>23</v>
      </c>
      <c r="E234" s="2" t="s">
        <v>16</v>
      </c>
      <c r="F234" s="2" t="s">
        <v>3</v>
      </c>
      <c r="G234" s="2" t="s">
        <v>36</v>
      </c>
      <c r="H234" s="2" t="s">
        <v>37</v>
      </c>
      <c r="I234" s="2" t="s">
        <v>38</v>
      </c>
      <c r="J234" s="2"/>
      <c r="K234" s="6"/>
      <c r="L234" s="4"/>
      <c r="M234" s="91" t="s">
        <v>107</v>
      </c>
      <c r="N234" s="91"/>
      <c r="O234" s="5" t="s">
        <v>23</v>
      </c>
      <c r="P234" s="2" t="s">
        <v>16</v>
      </c>
      <c r="Q234" s="2" t="s">
        <v>3</v>
      </c>
      <c r="R234" s="2" t="s">
        <v>36</v>
      </c>
      <c r="S234" s="2" t="s">
        <v>37</v>
      </c>
      <c r="T234" s="2" t="s">
        <v>38</v>
      </c>
      <c r="U234" s="48"/>
    </row>
    <row r="235" spans="1:21" s="7" customFormat="1" ht="19.95" customHeight="1" x14ac:dyDescent="0.2">
      <c r="A235" s="89" t="s">
        <v>24</v>
      </c>
      <c r="B235" s="89"/>
      <c r="C235" s="89"/>
      <c r="D235" s="8">
        <f>D234+210+D232+D231+D229+154</f>
        <v>556</v>
      </c>
      <c r="E235" s="2">
        <f>E234+E233+E232+E231+E230+E229</f>
        <v>19</v>
      </c>
      <c r="F235" s="2">
        <f t="shared" ref="F235:H235" si="52">F234+F233+F232+F231+F230+F229</f>
        <v>26</v>
      </c>
      <c r="G235" s="2">
        <f t="shared" si="52"/>
        <v>75</v>
      </c>
      <c r="H235" s="2">
        <f t="shared" si="52"/>
        <v>649</v>
      </c>
      <c r="I235" s="2"/>
      <c r="J235" s="2">
        <v>71.09</v>
      </c>
      <c r="K235" s="6"/>
      <c r="L235" s="89" t="s">
        <v>24</v>
      </c>
      <c r="M235" s="89"/>
      <c r="N235" s="89"/>
      <c r="O235" s="8">
        <f>O234+O233+O232+O231+O229+154</f>
        <v>556</v>
      </c>
      <c r="P235" s="2">
        <f>P234+P233+P232+P231+P230+P229</f>
        <v>20</v>
      </c>
      <c r="Q235" s="2">
        <f t="shared" ref="Q235:S235" si="53">Q234+Q233+Q232+Q231+Q230+Q229</f>
        <v>28</v>
      </c>
      <c r="R235" s="2">
        <f t="shared" si="53"/>
        <v>76</v>
      </c>
      <c r="S235" s="2">
        <f t="shared" si="53"/>
        <v>656</v>
      </c>
      <c r="T235" s="2"/>
      <c r="U235" s="2">
        <v>78.02</v>
      </c>
    </row>
    <row r="236" spans="1:21" s="7" customFormat="1" ht="19.95" customHeight="1" x14ac:dyDescent="0.2">
      <c r="A236" s="26" t="s">
        <v>26</v>
      </c>
      <c r="B236" s="94"/>
      <c r="C236" s="94"/>
      <c r="D236" s="27"/>
      <c r="E236" s="76"/>
      <c r="F236" s="76"/>
      <c r="G236" s="76"/>
      <c r="H236" s="76"/>
      <c r="I236" s="28"/>
      <c r="J236" s="28"/>
      <c r="K236" s="6"/>
      <c r="L236" s="26" t="s">
        <v>26</v>
      </c>
      <c r="M236" s="95"/>
      <c r="N236" s="95"/>
      <c r="O236" s="27"/>
      <c r="P236" s="76"/>
      <c r="Q236" s="76"/>
      <c r="R236" s="76"/>
      <c r="S236" s="76"/>
      <c r="T236" s="28"/>
      <c r="U236" s="28"/>
    </row>
    <row r="237" spans="1:21" s="7" customFormat="1" ht="25.2" customHeight="1" x14ac:dyDescent="0.2">
      <c r="A237" s="4"/>
      <c r="B237" s="91" t="s">
        <v>178</v>
      </c>
      <c r="C237" s="91"/>
      <c r="D237" s="5">
        <v>200</v>
      </c>
      <c r="E237" s="2">
        <v>5</v>
      </c>
      <c r="F237" s="2">
        <v>7</v>
      </c>
      <c r="G237" s="2">
        <v>18</v>
      </c>
      <c r="H237" s="2">
        <v>104</v>
      </c>
      <c r="I237" s="2">
        <v>33.159999999999997</v>
      </c>
      <c r="J237" s="2"/>
      <c r="K237" s="6"/>
      <c r="L237" s="4"/>
      <c r="M237" s="90" t="s">
        <v>179</v>
      </c>
      <c r="N237" s="90"/>
      <c r="O237" s="5">
        <v>250</v>
      </c>
      <c r="P237" s="2">
        <v>6</v>
      </c>
      <c r="Q237" s="2">
        <v>8</v>
      </c>
      <c r="R237" s="2">
        <v>23</v>
      </c>
      <c r="S237" s="2">
        <v>130</v>
      </c>
      <c r="T237" s="2">
        <v>33.17</v>
      </c>
      <c r="U237" s="2"/>
    </row>
    <row r="238" spans="1:21" s="7" customFormat="1" ht="27" customHeight="1" x14ac:dyDescent="0.2">
      <c r="A238" s="4"/>
      <c r="B238" s="90" t="s">
        <v>104</v>
      </c>
      <c r="C238" s="90"/>
      <c r="D238" s="5" t="s">
        <v>14</v>
      </c>
      <c r="E238" s="2">
        <v>6</v>
      </c>
      <c r="F238" s="2">
        <v>4</v>
      </c>
      <c r="G238" s="2">
        <v>37</v>
      </c>
      <c r="H238" s="2">
        <v>204</v>
      </c>
      <c r="I238" s="2">
        <v>77.010000000000005</v>
      </c>
      <c r="J238" s="2"/>
      <c r="K238" s="6"/>
      <c r="L238" s="4"/>
      <c r="M238" s="90" t="s">
        <v>104</v>
      </c>
      <c r="N238" s="90"/>
      <c r="O238" s="5" t="s">
        <v>31</v>
      </c>
      <c r="P238" s="2" t="s">
        <v>53</v>
      </c>
      <c r="Q238" s="2" t="s">
        <v>16</v>
      </c>
      <c r="R238" s="2" t="s">
        <v>87</v>
      </c>
      <c r="S238" s="2" t="s">
        <v>88</v>
      </c>
      <c r="T238" s="2" t="s">
        <v>89</v>
      </c>
      <c r="U238" s="2"/>
    </row>
    <row r="239" spans="1:21" s="7" customFormat="1" ht="30.6" customHeight="1" x14ac:dyDescent="0.2">
      <c r="A239" s="4"/>
      <c r="B239" s="91" t="s">
        <v>125</v>
      </c>
      <c r="C239" s="91"/>
      <c r="D239" s="5">
        <v>60</v>
      </c>
      <c r="E239" s="2">
        <v>6</v>
      </c>
      <c r="F239" s="2">
        <v>10</v>
      </c>
      <c r="G239" s="2">
        <v>12</v>
      </c>
      <c r="H239" s="2">
        <v>194</v>
      </c>
      <c r="I239" s="2">
        <v>486.1</v>
      </c>
      <c r="J239" s="2"/>
      <c r="K239" s="6"/>
      <c r="L239" s="4"/>
      <c r="M239" s="91" t="s">
        <v>125</v>
      </c>
      <c r="N239" s="91"/>
      <c r="O239" s="5">
        <v>60</v>
      </c>
      <c r="P239" s="2">
        <v>6</v>
      </c>
      <c r="Q239" s="2">
        <v>10</v>
      </c>
      <c r="R239" s="2">
        <v>12</v>
      </c>
      <c r="S239" s="2">
        <v>194</v>
      </c>
      <c r="T239" s="2">
        <v>486.1</v>
      </c>
      <c r="U239" s="2"/>
    </row>
    <row r="240" spans="1:21" s="7" customFormat="1" ht="19.95" customHeight="1" x14ac:dyDescent="0.2">
      <c r="A240" s="4"/>
      <c r="B240" s="91" t="s">
        <v>105</v>
      </c>
      <c r="C240" s="91"/>
      <c r="D240" s="5">
        <v>40</v>
      </c>
      <c r="E240" s="2">
        <v>1</v>
      </c>
      <c r="F240" s="2">
        <v>3</v>
      </c>
      <c r="G240" s="2">
        <v>3</v>
      </c>
      <c r="H240" s="2">
        <v>29</v>
      </c>
      <c r="I240" s="2">
        <v>593.05999999999995</v>
      </c>
      <c r="J240" s="2"/>
      <c r="K240" s="6"/>
      <c r="L240" s="4"/>
      <c r="M240" s="91" t="s">
        <v>105</v>
      </c>
      <c r="N240" s="91"/>
      <c r="O240" s="5">
        <v>40</v>
      </c>
      <c r="P240" s="2">
        <v>1</v>
      </c>
      <c r="Q240" s="2">
        <v>3</v>
      </c>
      <c r="R240" s="2">
        <v>3</v>
      </c>
      <c r="S240" s="2">
        <v>29</v>
      </c>
      <c r="T240" s="2">
        <v>593.05999999999995</v>
      </c>
      <c r="U240" s="2"/>
    </row>
    <row r="241" spans="1:21" s="7" customFormat="1" ht="19.95" customHeight="1" x14ac:dyDescent="0.2">
      <c r="A241" s="4"/>
      <c r="B241" s="90" t="s">
        <v>124</v>
      </c>
      <c r="C241" s="92"/>
      <c r="D241" s="5" t="s">
        <v>63</v>
      </c>
      <c r="E241" s="2"/>
      <c r="F241" s="2"/>
      <c r="G241" s="2" t="s">
        <v>44</v>
      </c>
      <c r="H241" s="2">
        <v>40</v>
      </c>
      <c r="I241" s="2" t="s">
        <v>86</v>
      </c>
      <c r="J241" s="2"/>
      <c r="K241" s="6"/>
      <c r="L241" s="4"/>
      <c r="M241" s="90" t="s">
        <v>114</v>
      </c>
      <c r="N241" s="92"/>
      <c r="O241" s="5" t="s">
        <v>63</v>
      </c>
      <c r="P241" s="2"/>
      <c r="Q241" s="2"/>
      <c r="R241" s="2" t="s">
        <v>44</v>
      </c>
      <c r="S241" s="2" t="s">
        <v>32</v>
      </c>
      <c r="T241" s="2" t="s">
        <v>64</v>
      </c>
      <c r="U241" s="2"/>
    </row>
    <row r="242" spans="1:21" s="7" customFormat="1" ht="19.95" customHeight="1" x14ac:dyDescent="0.2">
      <c r="A242" s="4"/>
      <c r="B242" s="91" t="s">
        <v>107</v>
      </c>
      <c r="C242" s="91"/>
      <c r="D242" s="5" t="s">
        <v>23</v>
      </c>
      <c r="E242" s="2" t="s">
        <v>16</v>
      </c>
      <c r="F242" s="2" t="s">
        <v>3</v>
      </c>
      <c r="G242" s="2" t="s">
        <v>36</v>
      </c>
      <c r="H242" s="2" t="s">
        <v>37</v>
      </c>
      <c r="I242" s="2" t="s">
        <v>38</v>
      </c>
      <c r="J242" s="2"/>
      <c r="K242" s="6"/>
      <c r="L242" s="4"/>
      <c r="M242" s="90" t="s">
        <v>107</v>
      </c>
      <c r="N242" s="90"/>
      <c r="O242" s="5" t="s">
        <v>47</v>
      </c>
      <c r="P242" s="2" t="s">
        <v>15</v>
      </c>
      <c r="Q242" s="2" t="s">
        <v>3</v>
      </c>
      <c r="R242" s="2" t="s">
        <v>92</v>
      </c>
      <c r="S242" s="2" t="s">
        <v>93</v>
      </c>
      <c r="T242" s="2" t="s">
        <v>94</v>
      </c>
      <c r="U242" s="2"/>
    </row>
    <row r="243" spans="1:21" s="7" customFormat="1" ht="19.95" customHeight="1" x14ac:dyDescent="0.2">
      <c r="A243" s="4"/>
      <c r="B243" s="91"/>
      <c r="C243" s="91"/>
      <c r="D243" s="5"/>
      <c r="E243" s="2"/>
      <c r="F243" s="2"/>
      <c r="G243" s="2"/>
      <c r="H243" s="2"/>
      <c r="I243" s="2"/>
      <c r="J243" s="2"/>
      <c r="K243" s="6"/>
      <c r="L243" s="4"/>
      <c r="M243" s="90"/>
      <c r="N243" s="90"/>
      <c r="O243" s="5"/>
      <c r="P243" s="2"/>
      <c r="Q243" s="2"/>
      <c r="R243" s="2"/>
      <c r="S243" s="2"/>
      <c r="T243" s="2"/>
      <c r="U243" s="2"/>
    </row>
    <row r="244" spans="1:21" s="7" customFormat="1" ht="19.95" customHeight="1" x14ac:dyDescent="0.2">
      <c r="A244" s="89" t="s">
        <v>39</v>
      </c>
      <c r="B244" s="103"/>
      <c r="C244" s="104"/>
      <c r="D244" s="8">
        <f>D243+D242+D241+D240+D239+D237+154</f>
        <v>704</v>
      </c>
      <c r="E244" s="2">
        <f>E243+E242+E241+E240+E239+E238+E237</f>
        <v>22</v>
      </c>
      <c r="F244" s="2">
        <f>F243+F242+F241+F240+F239+F238+F237</f>
        <v>25</v>
      </c>
      <c r="G244" s="2">
        <f>G243+G242+G241+G240+G239+G238+G237</f>
        <v>103</v>
      </c>
      <c r="H244" s="2">
        <f>H243+H242+H241+H240+H239+H238+H237</f>
        <v>694</v>
      </c>
      <c r="I244" s="2"/>
      <c r="J244" s="2">
        <v>79.73</v>
      </c>
      <c r="K244" s="6"/>
      <c r="L244" s="89" t="s">
        <v>39</v>
      </c>
      <c r="M244" s="89"/>
      <c r="N244" s="89"/>
      <c r="O244" s="8">
        <f>O243+O242+O241+O240+O239+185+250</f>
        <v>805</v>
      </c>
      <c r="P244" s="2">
        <f>P243+P242+P241+P240+P239+P238+P237</f>
        <v>26</v>
      </c>
      <c r="Q244" s="2">
        <f>Q243+Q242+Q241+Q240+Q239+Q238+Q237</f>
        <v>26</v>
      </c>
      <c r="R244" s="2">
        <f>R243+R242+R241+R240+R239+R238+R237</f>
        <v>125</v>
      </c>
      <c r="S244" s="2">
        <f>S243+S242+S241+S240+S239+S238+S237</f>
        <v>811</v>
      </c>
      <c r="T244" s="2"/>
      <c r="U244" s="29">
        <v>90.02</v>
      </c>
    </row>
    <row r="245" spans="1:21" s="7" customFormat="1" ht="19.95" customHeight="1" x14ac:dyDescent="0.2">
      <c r="A245" s="89" t="s">
        <v>41</v>
      </c>
      <c r="B245" s="103"/>
      <c r="C245" s="104"/>
      <c r="D245" s="8">
        <f>D244+D235</f>
        <v>1260</v>
      </c>
      <c r="E245" s="8">
        <f>E244+E235</f>
        <v>41</v>
      </c>
      <c r="F245" s="8">
        <f>F244+F235</f>
        <v>51</v>
      </c>
      <c r="G245" s="8">
        <f>G244+G235</f>
        <v>178</v>
      </c>
      <c r="H245" s="8">
        <f>H244+H235</f>
        <v>1343</v>
      </c>
      <c r="I245" s="8"/>
      <c r="J245" s="29">
        <f>J235+J244</f>
        <v>150.82</v>
      </c>
      <c r="K245" s="30"/>
      <c r="L245" s="89" t="s">
        <v>41</v>
      </c>
      <c r="M245" s="89"/>
      <c r="N245" s="89"/>
      <c r="O245" s="8">
        <f>O244+O235</f>
        <v>1361</v>
      </c>
      <c r="P245" s="8">
        <f>P244+P235</f>
        <v>46</v>
      </c>
      <c r="Q245" s="8">
        <f>Q244+Q235</f>
        <v>54</v>
      </c>
      <c r="R245" s="8">
        <f>R244+R235</f>
        <v>201</v>
      </c>
      <c r="S245" s="8">
        <f>S244+S235</f>
        <v>1467</v>
      </c>
      <c r="T245" s="2"/>
      <c r="U245" s="29">
        <f>U235+U244</f>
        <v>168.04</v>
      </c>
    </row>
    <row r="246" spans="1:21" s="7" customFormat="1" ht="19.95" customHeight="1" x14ac:dyDescent="0.2">
      <c r="A246" s="83"/>
      <c r="B246" s="33"/>
      <c r="C246" s="33"/>
      <c r="D246" s="34"/>
      <c r="E246" s="35"/>
      <c r="F246" s="35"/>
      <c r="G246" s="35"/>
      <c r="H246" s="35"/>
      <c r="I246" s="35"/>
      <c r="J246" s="35"/>
      <c r="K246" s="9"/>
      <c r="L246" s="83"/>
      <c r="M246" s="83"/>
      <c r="N246" s="83"/>
      <c r="O246" s="34"/>
      <c r="P246" s="35"/>
      <c r="Q246" s="35"/>
      <c r="R246" s="35"/>
      <c r="S246" s="35"/>
      <c r="T246" s="35"/>
      <c r="U246" s="35"/>
    </row>
    <row r="247" spans="1:21" s="12" customFormat="1" ht="19.95" customHeight="1" x14ac:dyDescent="0.2"/>
    <row r="248" spans="1:21" s="12" customFormat="1" ht="19.95" customHeight="1" x14ac:dyDescent="0.2"/>
    <row r="249" spans="1:21" s="12" customFormat="1" ht="19.95" customHeight="1" x14ac:dyDescent="0.2"/>
    <row r="250" spans="1:21" s="12" customFormat="1" ht="54" customHeight="1" x14ac:dyDescent="0.2">
      <c r="A250" s="154" t="s">
        <v>192</v>
      </c>
      <c r="B250" s="154"/>
      <c r="C250" s="154"/>
      <c r="D250" s="154"/>
      <c r="E250" s="154"/>
      <c r="F250" s="154"/>
      <c r="G250" s="154"/>
      <c r="H250" s="154"/>
      <c r="I250" s="154"/>
      <c r="J250" s="154"/>
      <c r="K250" s="154"/>
      <c r="L250" s="154"/>
      <c r="M250" s="154"/>
      <c r="N250" s="154"/>
      <c r="O250" s="154"/>
      <c r="P250" s="154"/>
      <c r="Q250" s="154"/>
      <c r="R250" s="154"/>
      <c r="S250" s="154"/>
      <c r="T250" s="154"/>
      <c r="U250" s="154"/>
    </row>
    <row r="251" spans="1:21" s="12" customFormat="1" ht="19.95" customHeight="1" x14ac:dyDescent="0.2">
      <c r="A251" s="107" t="s">
        <v>148</v>
      </c>
      <c r="B251" s="107"/>
      <c r="C251" s="33"/>
      <c r="D251" s="15" t="s">
        <v>0</v>
      </c>
      <c r="E251" s="9" t="s">
        <v>132</v>
      </c>
      <c r="F251" s="9"/>
      <c r="G251" s="113" t="s">
        <v>1</v>
      </c>
      <c r="H251" s="113"/>
      <c r="I251" s="9" t="s">
        <v>163</v>
      </c>
      <c r="J251" s="9"/>
      <c r="K251" s="11"/>
      <c r="L251" s="117" t="s">
        <v>149</v>
      </c>
      <c r="M251" s="117"/>
      <c r="N251" s="17"/>
      <c r="O251" s="15" t="s">
        <v>0</v>
      </c>
      <c r="P251" s="9" t="s">
        <v>132</v>
      </c>
      <c r="Q251" s="9"/>
      <c r="R251" s="113" t="s">
        <v>1</v>
      </c>
      <c r="S251" s="113"/>
      <c r="T251" s="9" t="s">
        <v>163</v>
      </c>
      <c r="U251" s="9"/>
    </row>
    <row r="252" spans="1:21" s="12" customFormat="1" ht="19.95" customHeight="1" x14ac:dyDescent="0.2">
      <c r="A252" s="107"/>
      <c r="B252" s="107"/>
      <c r="C252" s="33"/>
      <c r="D252" s="15" t="s">
        <v>2</v>
      </c>
      <c r="E252" s="86">
        <v>2.4</v>
      </c>
      <c r="F252" s="105" t="s">
        <v>127</v>
      </c>
      <c r="G252" s="105"/>
      <c r="H252" s="105"/>
      <c r="I252" s="105"/>
      <c r="J252" s="105"/>
      <c r="K252" s="11"/>
      <c r="L252" s="117"/>
      <c r="M252" s="117"/>
      <c r="N252" s="17"/>
      <c r="O252" s="15" t="s">
        <v>2</v>
      </c>
      <c r="P252" s="86">
        <v>2.4</v>
      </c>
      <c r="Q252" s="105" t="s">
        <v>128</v>
      </c>
      <c r="R252" s="105"/>
      <c r="S252" s="105"/>
      <c r="T252" s="105"/>
      <c r="U252" s="105"/>
    </row>
    <row r="253" spans="1:21" s="12" customFormat="1" ht="19.95" customHeight="1" x14ac:dyDescent="0.2">
      <c r="A253" s="114" t="s">
        <v>4</v>
      </c>
      <c r="B253" s="122" t="s">
        <v>5</v>
      </c>
      <c r="C253" s="123"/>
      <c r="D253" s="118" t="s">
        <v>6</v>
      </c>
      <c r="E253" s="121" t="s">
        <v>7</v>
      </c>
      <c r="F253" s="121"/>
      <c r="G253" s="121"/>
      <c r="H253" s="118" t="s">
        <v>8</v>
      </c>
      <c r="I253" s="118" t="s">
        <v>9</v>
      </c>
      <c r="J253" s="118" t="s">
        <v>133</v>
      </c>
      <c r="K253" s="20"/>
      <c r="L253" s="114" t="s">
        <v>4</v>
      </c>
      <c r="M253" s="126" t="s">
        <v>5</v>
      </c>
      <c r="N253" s="127"/>
      <c r="O253" s="118" t="s">
        <v>6</v>
      </c>
      <c r="P253" s="121" t="s">
        <v>7</v>
      </c>
      <c r="Q253" s="121"/>
      <c r="R253" s="121"/>
      <c r="S253" s="118" t="s">
        <v>8</v>
      </c>
      <c r="T253" s="118" t="s">
        <v>9</v>
      </c>
      <c r="U253" s="128" t="s">
        <v>133</v>
      </c>
    </row>
    <row r="254" spans="1:21" s="12" customFormat="1" ht="19.95" customHeight="1" x14ac:dyDescent="0.2">
      <c r="A254" s="115"/>
      <c r="B254" s="124"/>
      <c r="C254" s="125"/>
      <c r="D254" s="100"/>
      <c r="E254" s="85" t="s">
        <v>10</v>
      </c>
      <c r="F254" s="85" t="s">
        <v>11</v>
      </c>
      <c r="G254" s="85" t="s">
        <v>12</v>
      </c>
      <c r="H254" s="100"/>
      <c r="I254" s="100"/>
      <c r="J254" s="100"/>
      <c r="K254" s="20"/>
      <c r="L254" s="115"/>
      <c r="M254" s="101"/>
      <c r="N254" s="102"/>
      <c r="O254" s="100"/>
      <c r="P254" s="85" t="s">
        <v>10</v>
      </c>
      <c r="Q254" s="85" t="s">
        <v>11</v>
      </c>
      <c r="R254" s="85" t="s">
        <v>12</v>
      </c>
      <c r="S254" s="100"/>
      <c r="T254" s="100"/>
      <c r="U254" s="98"/>
    </row>
    <row r="255" spans="1:21" s="12" customFormat="1" ht="19.95" customHeight="1" x14ac:dyDescent="0.2">
      <c r="A255" s="60" t="s">
        <v>13</v>
      </c>
      <c r="B255" s="94"/>
      <c r="C255" s="94"/>
      <c r="D255" s="27"/>
      <c r="E255" s="84"/>
      <c r="F255" s="84"/>
      <c r="G255" s="84"/>
      <c r="H255" s="84"/>
      <c r="I255" s="28"/>
      <c r="J255" s="28"/>
      <c r="K255" s="6"/>
      <c r="L255" s="60" t="s">
        <v>13</v>
      </c>
      <c r="M255" s="95"/>
      <c r="N255" s="95"/>
      <c r="O255" s="27"/>
      <c r="P255" s="84"/>
      <c r="Q255" s="84"/>
      <c r="R255" s="84"/>
      <c r="S255" s="84"/>
      <c r="T255" s="28"/>
      <c r="U255" s="28"/>
    </row>
    <row r="256" spans="1:21" s="12" customFormat="1" ht="19.95" customHeight="1" x14ac:dyDescent="0.2">
      <c r="A256" s="4"/>
      <c r="B256" s="96" t="s">
        <v>183</v>
      </c>
      <c r="C256" s="96"/>
      <c r="D256" s="5" t="s">
        <v>14</v>
      </c>
      <c r="E256" s="2">
        <v>6</v>
      </c>
      <c r="F256" s="2">
        <v>6</v>
      </c>
      <c r="G256" s="2">
        <v>56</v>
      </c>
      <c r="H256" s="2">
        <v>276</v>
      </c>
      <c r="I256" s="2">
        <v>69</v>
      </c>
      <c r="J256" s="2"/>
      <c r="K256" s="6"/>
      <c r="L256" s="4"/>
      <c r="M256" s="91" t="s">
        <v>183</v>
      </c>
      <c r="N256" s="91"/>
      <c r="O256" s="5" t="s">
        <v>154</v>
      </c>
      <c r="P256" s="2">
        <v>8</v>
      </c>
      <c r="Q256" s="2">
        <v>8</v>
      </c>
      <c r="R256" s="2">
        <v>74</v>
      </c>
      <c r="S256" s="2">
        <v>394</v>
      </c>
      <c r="T256" s="2">
        <v>69.010000000000005</v>
      </c>
      <c r="U256" s="2"/>
    </row>
    <row r="257" spans="1:21" s="12" customFormat="1" ht="19.95" customHeight="1" x14ac:dyDescent="0.2">
      <c r="A257" s="4"/>
      <c r="B257" s="90" t="s">
        <v>124</v>
      </c>
      <c r="C257" s="92"/>
      <c r="D257" s="5" t="s">
        <v>63</v>
      </c>
      <c r="E257" s="2"/>
      <c r="F257" s="2"/>
      <c r="G257" s="2" t="s">
        <v>44</v>
      </c>
      <c r="H257" s="2">
        <v>40</v>
      </c>
      <c r="I257" s="2">
        <v>92.02</v>
      </c>
      <c r="J257" s="2"/>
      <c r="K257" s="6"/>
      <c r="L257" s="4"/>
      <c r="M257" s="90" t="s">
        <v>124</v>
      </c>
      <c r="N257" s="92"/>
      <c r="O257" s="5" t="s">
        <v>63</v>
      </c>
      <c r="P257" s="2"/>
      <c r="Q257" s="2"/>
      <c r="R257" s="2" t="s">
        <v>44</v>
      </c>
      <c r="S257" s="2">
        <v>40</v>
      </c>
      <c r="T257" s="2">
        <v>92.02</v>
      </c>
      <c r="U257" s="2"/>
    </row>
    <row r="258" spans="1:21" s="12" customFormat="1" ht="19.95" customHeight="1" x14ac:dyDescent="0.2">
      <c r="A258" s="4"/>
      <c r="B258" s="91" t="s">
        <v>175</v>
      </c>
      <c r="C258" s="91"/>
      <c r="D258" s="5" t="s">
        <v>158</v>
      </c>
      <c r="E258" s="2">
        <v>4</v>
      </c>
      <c r="F258" s="2">
        <v>14</v>
      </c>
      <c r="G258" s="2">
        <v>24</v>
      </c>
      <c r="H258" s="2">
        <v>237</v>
      </c>
      <c r="I258" s="2">
        <v>143</v>
      </c>
      <c r="J258" s="2"/>
      <c r="K258" s="6"/>
      <c r="L258" s="4"/>
      <c r="M258" s="91" t="s">
        <v>175</v>
      </c>
      <c r="N258" s="91"/>
      <c r="O258" s="5" t="s">
        <v>158</v>
      </c>
      <c r="P258" s="2">
        <v>4</v>
      </c>
      <c r="Q258" s="2">
        <v>14</v>
      </c>
      <c r="R258" s="2">
        <v>24</v>
      </c>
      <c r="S258" s="2">
        <v>237</v>
      </c>
      <c r="T258" s="2">
        <v>143</v>
      </c>
      <c r="U258" s="2"/>
    </row>
    <row r="259" spans="1:21" s="12" customFormat="1" ht="19.95" customHeight="1" x14ac:dyDescent="0.2">
      <c r="A259" s="4"/>
      <c r="B259" s="90" t="s">
        <v>184</v>
      </c>
      <c r="C259" s="92"/>
      <c r="D259" s="5">
        <v>140</v>
      </c>
      <c r="E259" s="2">
        <v>1</v>
      </c>
      <c r="F259" s="2">
        <v>1</v>
      </c>
      <c r="G259" s="2">
        <v>14</v>
      </c>
      <c r="H259" s="2">
        <v>66</v>
      </c>
      <c r="I259" s="2">
        <v>101.02</v>
      </c>
      <c r="J259" s="2"/>
      <c r="K259" s="6"/>
      <c r="L259" s="4"/>
      <c r="M259" s="90" t="s">
        <v>184</v>
      </c>
      <c r="N259" s="92"/>
      <c r="O259" s="5">
        <v>140</v>
      </c>
      <c r="P259" s="2">
        <v>1</v>
      </c>
      <c r="Q259" s="2">
        <v>1</v>
      </c>
      <c r="R259" s="2">
        <v>14</v>
      </c>
      <c r="S259" s="2">
        <v>66</v>
      </c>
      <c r="T259" s="2">
        <v>101.02</v>
      </c>
      <c r="U259" s="2"/>
    </row>
    <row r="260" spans="1:21" s="12" customFormat="1" ht="32.4" customHeight="1" x14ac:dyDescent="0.2">
      <c r="A260" s="4"/>
      <c r="B260" s="90"/>
      <c r="C260" s="92"/>
      <c r="D260" s="5"/>
      <c r="E260" s="2"/>
      <c r="F260" s="2"/>
      <c r="G260" s="2"/>
      <c r="H260" s="2"/>
      <c r="I260" s="2"/>
      <c r="J260" s="2"/>
      <c r="K260" s="6"/>
      <c r="L260" s="4"/>
      <c r="M260" s="90"/>
      <c r="N260" s="92"/>
      <c r="O260" s="5"/>
      <c r="P260" s="2"/>
      <c r="Q260" s="2"/>
      <c r="R260" s="2"/>
      <c r="S260" s="2"/>
      <c r="T260" s="2"/>
      <c r="U260" s="2"/>
    </row>
    <row r="261" spans="1:21" s="12" customFormat="1" ht="29.4" customHeight="1" x14ac:dyDescent="0.2">
      <c r="A261" s="89" t="s">
        <v>24</v>
      </c>
      <c r="B261" s="89"/>
      <c r="C261" s="89"/>
      <c r="D261" s="8">
        <f>D259+65+D257+154</f>
        <v>559</v>
      </c>
      <c r="E261" s="2">
        <f>E260+E259+E258+E257+E256</f>
        <v>11</v>
      </c>
      <c r="F261" s="2">
        <f t="shared" ref="F261:H261" si="54">F260+F259+F258+F257+F256</f>
        <v>21</v>
      </c>
      <c r="G261" s="2">
        <f t="shared" si="54"/>
        <v>103</v>
      </c>
      <c r="H261" s="2">
        <f t="shared" si="54"/>
        <v>619</v>
      </c>
      <c r="I261" s="2"/>
      <c r="J261" s="2">
        <v>71.09</v>
      </c>
      <c r="K261" s="6"/>
      <c r="L261" s="89" t="s">
        <v>24</v>
      </c>
      <c r="M261" s="89"/>
      <c r="N261" s="89"/>
      <c r="O261" s="8">
        <f>O259+65+O257+205</f>
        <v>610</v>
      </c>
      <c r="P261" s="2">
        <f>P260+P259+P258+P257+P256</f>
        <v>13</v>
      </c>
      <c r="Q261" s="2">
        <f t="shared" ref="Q261:S261" si="55">Q260+Q259+Q258+Q257+Q256</f>
        <v>23</v>
      </c>
      <c r="R261" s="2">
        <f t="shared" si="55"/>
        <v>121</v>
      </c>
      <c r="S261" s="2">
        <f t="shared" si="55"/>
        <v>737</v>
      </c>
      <c r="T261" s="2"/>
      <c r="U261" s="2">
        <v>78.02</v>
      </c>
    </row>
    <row r="262" spans="1:21" s="12" customFormat="1" ht="19.95" customHeight="1" x14ac:dyDescent="0.2">
      <c r="A262" s="26" t="s">
        <v>26</v>
      </c>
      <c r="B262" s="94"/>
      <c r="C262" s="94"/>
      <c r="D262" s="27"/>
      <c r="E262" s="84"/>
      <c r="F262" s="84"/>
      <c r="G262" s="84"/>
      <c r="H262" s="84"/>
      <c r="I262" s="28"/>
      <c r="J262" s="28"/>
      <c r="K262" s="6"/>
      <c r="L262" s="26" t="s">
        <v>26</v>
      </c>
      <c r="M262" s="95"/>
      <c r="N262" s="95"/>
      <c r="O262" s="27"/>
      <c r="P262" s="84"/>
      <c r="Q262" s="84"/>
      <c r="R262" s="84"/>
      <c r="S262" s="84"/>
      <c r="T262" s="28"/>
      <c r="U262" s="28"/>
    </row>
    <row r="263" spans="1:21" s="36" customFormat="1" ht="19.95" customHeight="1" x14ac:dyDescent="0.2">
      <c r="A263" s="4"/>
      <c r="B263" s="90" t="s">
        <v>174</v>
      </c>
      <c r="C263" s="90"/>
      <c r="D263" s="5">
        <v>20</v>
      </c>
      <c r="E263" s="2"/>
      <c r="F263" s="2"/>
      <c r="G263" s="2">
        <v>1</v>
      </c>
      <c r="H263" s="2">
        <v>4</v>
      </c>
      <c r="I263" s="2">
        <v>494</v>
      </c>
      <c r="J263" s="2"/>
      <c r="K263" s="6"/>
      <c r="L263" s="4"/>
      <c r="M263" s="90" t="s">
        <v>174</v>
      </c>
      <c r="N263" s="90"/>
      <c r="O263" s="5">
        <v>20</v>
      </c>
      <c r="P263" s="2"/>
      <c r="Q263" s="2"/>
      <c r="R263" s="2">
        <v>1</v>
      </c>
      <c r="S263" s="2">
        <v>4</v>
      </c>
      <c r="T263" s="2">
        <v>494</v>
      </c>
      <c r="U263" s="2"/>
    </row>
    <row r="264" spans="1:21" s="12" customFormat="1" ht="19.95" customHeight="1" x14ac:dyDescent="0.2">
      <c r="A264" s="4"/>
      <c r="B264" s="90" t="s">
        <v>121</v>
      </c>
      <c r="C264" s="90"/>
      <c r="D264" s="5" t="s">
        <v>27</v>
      </c>
      <c r="E264" s="2">
        <v>4</v>
      </c>
      <c r="F264" s="2">
        <v>8</v>
      </c>
      <c r="G264" s="2">
        <v>11</v>
      </c>
      <c r="H264" s="2">
        <v>81</v>
      </c>
      <c r="I264" s="2">
        <v>27.09</v>
      </c>
      <c r="J264" s="2"/>
      <c r="K264" s="6"/>
      <c r="L264" s="4"/>
      <c r="M264" s="90" t="s">
        <v>121</v>
      </c>
      <c r="N264" s="90"/>
      <c r="O264" s="5" t="s">
        <v>74</v>
      </c>
      <c r="P264" s="2">
        <v>5</v>
      </c>
      <c r="Q264" s="2">
        <v>10</v>
      </c>
      <c r="R264" s="2">
        <v>14</v>
      </c>
      <c r="S264" s="2">
        <v>104</v>
      </c>
      <c r="T264" s="2">
        <v>27.01</v>
      </c>
      <c r="U264" s="2"/>
    </row>
    <row r="265" spans="1:21" s="12" customFormat="1" ht="19.95" customHeight="1" x14ac:dyDescent="0.2">
      <c r="A265" s="4"/>
      <c r="B265" s="91" t="s">
        <v>166</v>
      </c>
      <c r="C265" s="91"/>
      <c r="D265" s="5" t="s">
        <v>14</v>
      </c>
      <c r="E265" s="2">
        <v>5</v>
      </c>
      <c r="F265" s="2">
        <v>3</v>
      </c>
      <c r="G265" s="2">
        <v>33</v>
      </c>
      <c r="H265" s="2">
        <v>180</v>
      </c>
      <c r="I265" s="2">
        <v>155.01</v>
      </c>
      <c r="J265" s="2"/>
      <c r="K265" s="6"/>
      <c r="L265" s="4"/>
      <c r="M265" s="91" t="s">
        <v>166</v>
      </c>
      <c r="N265" s="91"/>
      <c r="O265" s="5" t="s">
        <v>31</v>
      </c>
      <c r="P265" s="2">
        <v>6</v>
      </c>
      <c r="Q265" s="2">
        <v>4</v>
      </c>
      <c r="R265" s="2">
        <v>40</v>
      </c>
      <c r="S265" s="2">
        <v>222</v>
      </c>
      <c r="T265" s="2">
        <v>156</v>
      </c>
      <c r="U265" s="2"/>
    </row>
    <row r="266" spans="1:21" s="12" customFormat="1" ht="19.95" customHeight="1" x14ac:dyDescent="0.25">
      <c r="A266" s="4"/>
      <c r="B266" s="93" t="s">
        <v>134</v>
      </c>
      <c r="C266" s="93"/>
      <c r="D266" s="5" t="s">
        <v>33</v>
      </c>
      <c r="E266" s="2">
        <v>6</v>
      </c>
      <c r="F266" s="2">
        <v>10</v>
      </c>
      <c r="G266" s="2">
        <v>4</v>
      </c>
      <c r="H266" s="2">
        <v>114</v>
      </c>
      <c r="I266" s="2">
        <v>47.31</v>
      </c>
      <c r="J266" s="2"/>
      <c r="K266" s="47"/>
      <c r="L266" s="46"/>
      <c r="M266" s="93" t="s">
        <v>134</v>
      </c>
      <c r="N266" s="93"/>
      <c r="O266" s="5" t="s">
        <v>33</v>
      </c>
      <c r="P266" s="2">
        <v>6</v>
      </c>
      <c r="Q266" s="2">
        <v>10</v>
      </c>
      <c r="R266" s="2">
        <v>4</v>
      </c>
      <c r="S266" s="2">
        <v>114</v>
      </c>
      <c r="T266" s="2">
        <v>47.31</v>
      </c>
      <c r="U266" s="48"/>
    </row>
    <row r="267" spans="1:21" s="12" customFormat="1" ht="19.95" customHeight="1" x14ac:dyDescent="0.2">
      <c r="A267" s="4"/>
      <c r="B267" s="90" t="s">
        <v>124</v>
      </c>
      <c r="C267" s="92"/>
      <c r="D267" s="5" t="s">
        <v>63</v>
      </c>
      <c r="E267" s="2"/>
      <c r="F267" s="2"/>
      <c r="G267" s="2" t="s">
        <v>44</v>
      </c>
      <c r="H267" s="2">
        <v>40</v>
      </c>
      <c r="I267" s="2" t="s">
        <v>86</v>
      </c>
      <c r="J267" s="2"/>
      <c r="K267" s="6"/>
      <c r="L267" s="4"/>
      <c r="M267" s="90" t="s">
        <v>124</v>
      </c>
      <c r="N267" s="92"/>
      <c r="O267" s="5" t="s">
        <v>63</v>
      </c>
      <c r="P267" s="2"/>
      <c r="Q267" s="2"/>
      <c r="R267" s="2" t="s">
        <v>44</v>
      </c>
      <c r="S267" s="2" t="s">
        <v>32</v>
      </c>
      <c r="T267" s="2" t="s">
        <v>64</v>
      </c>
      <c r="U267" s="2"/>
    </row>
    <row r="268" spans="1:21" s="12" customFormat="1" ht="15.6" customHeight="1" x14ac:dyDescent="0.2">
      <c r="A268" s="4"/>
      <c r="B268" s="90" t="s">
        <v>107</v>
      </c>
      <c r="C268" s="90"/>
      <c r="D268" s="5" t="s">
        <v>23</v>
      </c>
      <c r="E268" s="58" t="s">
        <v>16</v>
      </c>
      <c r="F268" s="58" t="s">
        <v>3</v>
      </c>
      <c r="G268" s="58" t="s">
        <v>36</v>
      </c>
      <c r="H268" s="58" t="s">
        <v>37</v>
      </c>
      <c r="I268" s="58" t="s">
        <v>38</v>
      </c>
      <c r="J268" s="2"/>
      <c r="K268" s="6"/>
      <c r="L268" s="4"/>
      <c r="M268" s="90" t="s">
        <v>107</v>
      </c>
      <c r="N268" s="90"/>
      <c r="O268" s="5" t="s">
        <v>47</v>
      </c>
      <c r="P268" s="2" t="s">
        <v>15</v>
      </c>
      <c r="Q268" s="2" t="s">
        <v>3</v>
      </c>
      <c r="R268" s="2" t="s">
        <v>92</v>
      </c>
      <c r="S268" s="2" t="s">
        <v>93</v>
      </c>
      <c r="T268" s="2" t="s">
        <v>94</v>
      </c>
      <c r="U268" s="2"/>
    </row>
    <row r="269" spans="1:21" s="12" customFormat="1" ht="16.2" customHeight="1" x14ac:dyDescent="0.2">
      <c r="A269" s="4"/>
      <c r="B269" s="91"/>
      <c r="C269" s="91"/>
      <c r="D269" s="5"/>
      <c r="E269" s="2"/>
      <c r="F269" s="2"/>
      <c r="G269" s="2"/>
      <c r="H269" s="2"/>
      <c r="I269" s="2"/>
      <c r="J269" s="2"/>
      <c r="K269" s="6"/>
      <c r="L269" s="4"/>
      <c r="M269" s="91"/>
      <c r="N269" s="91"/>
      <c r="O269" s="5"/>
      <c r="P269" s="2"/>
      <c r="Q269" s="2"/>
      <c r="R269" s="2"/>
      <c r="S269" s="2"/>
      <c r="T269" s="2"/>
      <c r="U269" s="2"/>
    </row>
    <row r="270" spans="1:21" s="36" customFormat="1" ht="19.95" customHeight="1" x14ac:dyDescent="0.2">
      <c r="A270" s="89" t="s">
        <v>39</v>
      </c>
      <c r="B270" s="89"/>
      <c r="C270" s="89"/>
      <c r="D270" s="8">
        <f>D268+D267+70+154+208+D263</f>
        <v>702</v>
      </c>
      <c r="E270" s="2">
        <f t="shared" ref="E270:G270" si="56">E269+E268+E267+E266+E265+E264+E263</f>
        <v>19</v>
      </c>
      <c r="F270" s="2">
        <f t="shared" si="56"/>
        <v>22</v>
      </c>
      <c r="G270" s="2">
        <f t="shared" si="56"/>
        <v>82</v>
      </c>
      <c r="H270" s="2">
        <f>H269+H268+H267+H266+H265+H264+H263</f>
        <v>542</v>
      </c>
      <c r="I270" s="2"/>
      <c r="J270" s="2">
        <v>79.73</v>
      </c>
      <c r="K270" s="6"/>
      <c r="L270" s="89" t="s">
        <v>39</v>
      </c>
      <c r="M270" s="89"/>
      <c r="N270" s="89"/>
      <c r="O270" s="8">
        <f>O268+O267+70+185+260+O263</f>
        <v>805</v>
      </c>
      <c r="P270" s="2">
        <f t="shared" ref="P270:R270" si="57">P268+P267+P266+P265+P264+P263</f>
        <v>23</v>
      </c>
      <c r="Q270" s="2">
        <f t="shared" si="57"/>
        <v>25</v>
      </c>
      <c r="R270" s="2">
        <f t="shared" si="57"/>
        <v>102</v>
      </c>
      <c r="S270" s="2">
        <f>S268+S267+S266+S265+S264+S263</f>
        <v>656</v>
      </c>
      <c r="T270" s="2"/>
      <c r="U270" s="29">
        <v>90.02</v>
      </c>
    </row>
    <row r="271" spans="1:21" s="36" customFormat="1" ht="22.2" customHeight="1" x14ac:dyDescent="0.2">
      <c r="A271" s="89" t="s">
        <v>41</v>
      </c>
      <c r="B271" s="89"/>
      <c r="C271" s="89"/>
      <c r="D271" s="8">
        <f>D270+D261</f>
        <v>1261</v>
      </c>
      <c r="E271" s="8">
        <f>E270+E261</f>
        <v>30</v>
      </c>
      <c r="F271" s="8">
        <f>F270+F261</f>
        <v>43</v>
      </c>
      <c r="G271" s="8">
        <f>G270+G261</f>
        <v>185</v>
      </c>
      <c r="H271" s="8">
        <f>H270+H261</f>
        <v>1161</v>
      </c>
      <c r="I271" s="2"/>
      <c r="J271" s="29">
        <f>J261+J270</f>
        <v>150.82</v>
      </c>
      <c r="K271" s="30"/>
      <c r="L271" s="89" t="s">
        <v>41</v>
      </c>
      <c r="M271" s="89"/>
      <c r="N271" s="89"/>
      <c r="O271" s="8">
        <f>O270+O261</f>
        <v>1415</v>
      </c>
      <c r="P271" s="8">
        <f>P270+P261</f>
        <v>36</v>
      </c>
      <c r="Q271" s="8">
        <f t="shared" ref="Q271:S271" si="58">Q270+Q261</f>
        <v>48</v>
      </c>
      <c r="R271" s="8">
        <f t="shared" si="58"/>
        <v>223</v>
      </c>
      <c r="S271" s="8">
        <f t="shared" si="58"/>
        <v>1393</v>
      </c>
      <c r="T271" s="2"/>
      <c r="U271" s="29">
        <f>U261+U270</f>
        <v>168.04</v>
      </c>
    </row>
    <row r="272" spans="1:21" s="12" customFormat="1" ht="18" customHeight="1" x14ac:dyDescent="0.2">
      <c r="A272" s="89" t="s">
        <v>195</v>
      </c>
      <c r="B272" s="89"/>
      <c r="C272" s="89"/>
      <c r="D272" s="8">
        <f>D271+D245+D216+D188+D162+D134+D107+D81+D55+D27</f>
        <v>12568</v>
      </c>
      <c r="E272" s="8">
        <f t="shared" ref="E272:H272" si="59">E271+E245+E216+E188+E162+E134+E107+E81+E55+E27</f>
        <v>385.39</v>
      </c>
      <c r="F272" s="8">
        <f t="shared" si="59"/>
        <v>420.08</v>
      </c>
      <c r="G272" s="8">
        <f t="shared" si="59"/>
        <v>1826.6</v>
      </c>
      <c r="H272" s="8">
        <f t="shared" si="59"/>
        <v>12222</v>
      </c>
      <c r="I272" s="2"/>
      <c r="J272" s="29"/>
      <c r="K272" s="11"/>
      <c r="L272" s="89" t="s">
        <v>41</v>
      </c>
      <c r="M272" s="89"/>
      <c r="N272" s="89"/>
      <c r="O272" s="8">
        <f>O271++O245+O216+O188+O162+O134+O107+O81+O55+O27</f>
        <v>13810.5</v>
      </c>
      <c r="P272" s="8">
        <f t="shared" ref="P272:S272" si="60">P271++P245+P216+P188+P162+P134+P107+P81+P55+P27</f>
        <v>436.8</v>
      </c>
      <c r="Q272" s="8">
        <f t="shared" si="60"/>
        <v>454.99</v>
      </c>
      <c r="R272" s="8">
        <f t="shared" si="60"/>
        <v>2110.7600000000002</v>
      </c>
      <c r="S272" s="8">
        <f t="shared" si="60"/>
        <v>13724.369999999999</v>
      </c>
      <c r="T272" s="2"/>
      <c r="U272" s="29"/>
    </row>
    <row r="273" spans="1:21" s="12" customFormat="1" ht="16.2" customHeight="1" x14ac:dyDescent="0.2">
      <c r="A273" s="89" t="s">
        <v>194</v>
      </c>
      <c r="B273" s="89"/>
      <c r="C273" s="89"/>
      <c r="D273" s="8">
        <f>D272/10</f>
        <v>1256.8</v>
      </c>
      <c r="E273" s="8">
        <f t="shared" ref="E273:H273" si="61">E272/10</f>
        <v>38.539000000000001</v>
      </c>
      <c r="F273" s="8">
        <f t="shared" si="61"/>
        <v>42.007999999999996</v>
      </c>
      <c r="G273" s="8">
        <f t="shared" si="61"/>
        <v>182.66</v>
      </c>
      <c r="H273" s="8">
        <f t="shared" si="61"/>
        <v>1222.2</v>
      </c>
      <c r="I273" s="2"/>
      <c r="J273" s="29"/>
      <c r="K273" s="11"/>
      <c r="L273" s="89" t="s">
        <v>41</v>
      </c>
      <c r="M273" s="89"/>
      <c r="N273" s="89"/>
      <c r="O273" s="8">
        <f>O272/10</f>
        <v>1381.05</v>
      </c>
      <c r="P273" s="8">
        <f t="shared" ref="P273:S273" si="62">P272/10</f>
        <v>43.68</v>
      </c>
      <c r="Q273" s="8">
        <f t="shared" si="62"/>
        <v>45.499000000000002</v>
      </c>
      <c r="R273" s="8">
        <f t="shared" si="62"/>
        <v>211.07600000000002</v>
      </c>
      <c r="S273" s="8">
        <f t="shared" si="62"/>
        <v>1372.4369999999999</v>
      </c>
      <c r="T273" s="2"/>
      <c r="U273" s="29"/>
    </row>
    <row r="274" spans="1:21" s="12" customFormat="1" ht="10.95" customHeight="1" x14ac:dyDescent="0.2">
      <c r="A274" s="11"/>
      <c r="B274" s="10"/>
      <c r="C274" s="10"/>
      <c r="D274" s="57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57"/>
      <c r="P274" s="11"/>
      <c r="Q274" s="11"/>
      <c r="R274" s="11"/>
      <c r="S274" s="11"/>
      <c r="T274" s="11"/>
      <c r="U274" s="11"/>
    </row>
    <row r="275" spans="1:21" s="12" customFormat="1" ht="10.95" customHeight="1" x14ac:dyDescent="0.2">
      <c r="A275" s="11"/>
      <c r="B275" s="10"/>
      <c r="C275" s="10"/>
      <c r="D275" s="57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57"/>
      <c r="P275" s="11"/>
      <c r="Q275" s="11"/>
      <c r="R275" s="11"/>
      <c r="S275" s="11"/>
      <c r="T275" s="11"/>
      <c r="U275" s="11"/>
    </row>
    <row r="276" spans="1:21" s="12" customFormat="1" ht="10.95" customHeight="1" x14ac:dyDescent="0.2">
      <c r="A276" s="11"/>
      <c r="B276" s="10"/>
      <c r="C276" s="10"/>
      <c r="D276" s="57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57"/>
      <c r="P276" s="11"/>
      <c r="Q276" s="11"/>
      <c r="R276" s="11"/>
      <c r="S276" s="11"/>
      <c r="T276" s="11"/>
      <c r="U276" s="11"/>
    </row>
    <row r="277" spans="1:21" s="12" customFormat="1" ht="10.95" customHeight="1" x14ac:dyDescent="0.2">
      <c r="A277" s="11"/>
      <c r="B277" s="10"/>
      <c r="C277" s="10"/>
      <c r="D277" s="57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57"/>
      <c r="P277" s="11"/>
      <c r="Q277" s="11"/>
      <c r="R277" s="11"/>
      <c r="S277" s="11"/>
      <c r="T277" s="11"/>
      <c r="U277" s="11"/>
    </row>
    <row r="278" spans="1:21" s="12" customFormat="1" ht="10.95" customHeight="1" x14ac:dyDescent="0.2">
      <c r="A278" s="11"/>
      <c r="B278" s="10"/>
      <c r="C278" s="10"/>
      <c r="D278" s="57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57"/>
      <c r="P278" s="11"/>
      <c r="Q278" s="11"/>
      <c r="R278" s="11"/>
      <c r="S278" s="11"/>
      <c r="T278" s="11"/>
      <c r="U278" s="11"/>
    </row>
    <row r="279" spans="1:21" s="12" customFormat="1" ht="10.95" customHeight="1" x14ac:dyDescent="0.2">
      <c r="A279" s="11"/>
      <c r="B279" s="10"/>
      <c r="C279" s="10"/>
      <c r="D279" s="57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57"/>
      <c r="P279" s="11"/>
      <c r="Q279" s="11"/>
      <c r="R279" s="11"/>
      <c r="S279" s="11"/>
      <c r="T279" s="11"/>
      <c r="U279" s="11"/>
    </row>
    <row r="280" spans="1:21" s="12" customFormat="1" ht="10.95" customHeight="1" x14ac:dyDescent="0.2">
      <c r="A280" s="11"/>
      <c r="B280" s="10"/>
      <c r="C280" s="10"/>
      <c r="D280" s="57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57"/>
      <c r="P280" s="11"/>
      <c r="Q280" s="11"/>
      <c r="R280" s="11"/>
      <c r="S280" s="11"/>
      <c r="T280" s="11"/>
      <c r="U280" s="11"/>
    </row>
    <row r="281" spans="1:21" s="12" customFormat="1" ht="22.2" customHeight="1" x14ac:dyDescent="0.2">
      <c r="A281" s="11"/>
      <c r="B281" s="10"/>
      <c r="C281" s="10"/>
      <c r="D281" s="57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57"/>
      <c r="P281" s="11"/>
      <c r="Q281" s="11"/>
      <c r="R281" s="11"/>
      <c r="S281" s="11"/>
      <c r="T281" s="11"/>
      <c r="U281" s="11"/>
    </row>
    <row r="282" spans="1:21" s="12" customFormat="1" ht="10.95" customHeight="1" x14ac:dyDescent="0.2">
      <c r="A282" s="11"/>
      <c r="B282" s="10"/>
      <c r="C282" s="10"/>
      <c r="D282" s="57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57"/>
      <c r="P282" s="11"/>
      <c r="Q282" s="11"/>
      <c r="R282" s="11"/>
      <c r="S282" s="11"/>
      <c r="T282" s="11"/>
      <c r="U282" s="11"/>
    </row>
    <row r="283" spans="1:21" s="12" customFormat="1" ht="10.95" customHeight="1" x14ac:dyDescent="0.2">
      <c r="A283" s="11"/>
      <c r="B283" s="10"/>
      <c r="C283" s="10"/>
      <c r="D283" s="57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57"/>
      <c r="P283" s="11"/>
      <c r="Q283" s="11"/>
      <c r="R283" s="11"/>
      <c r="S283" s="11"/>
      <c r="T283" s="11"/>
      <c r="U283" s="11"/>
    </row>
    <row r="284" spans="1:21" s="12" customFormat="1" ht="10.95" customHeight="1" x14ac:dyDescent="0.2">
      <c r="A284" s="11"/>
      <c r="B284" s="10"/>
      <c r="C284" s="10"/>
      <c r="D284" s="57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57"/>
      <c r="P284" s="11"/>
      <c r="Q284" s="11"/>
      <c r="R284" s="11"/>
      <c r="S284" s="11"/>
      <c r="T284" s="11"/>
      <c r="U284" s="11"/>
    </row>
    <row r="285" spans="1:21" s="12" customFormat="1" ht="10.95" customHeight="1" x14ac:dyDescent="0.2">
      <c r="A285" s="9"/>
      <c r="B285" s="10"/>
      <c r="C285" s="10"/>
      <c r="D285" s="57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57"/>
      <c r="P285" s="9"/>
      <c r="Q285" s="9"/>
      <c r="R285" s="9"/>
      <c r="S285" s="9"/>
      <c r="T285" s="9"/>
      <c r="U285" s="9"/>
    </row>
    <row r="286" spans="1:21" s="12" customFormat="1" ht="10.95" customHeight="1" x14ac:dyDescent="0.2">
      <c r="A286" s="11"/>
      <c r="B286" s="10"/>
      <c r="C286" s="10"/>
      <c r="D286" s="57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57"/>
      <c r="P286" s="11"/>
      <c r="Q286" s="11"/>
      <c r="R286" s="11"/>
      <c r="S286" s="11"/>
      <c r="T286" s="11"/>
      <c r="U286" s="11"/>
    </row>
    <row r="287" spans="1:21" s="36" customFormat="1" ht="10.95" customHeight="1" x14ac:dyDescent="0.2">
      <c r="A287" s="11"/>
      <c r="B287" s="10"/>
      <c r="C287" s="10"/>
      <c r="D287" s="57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57"/>
      <c r="P287" s="11"/>
      <c r="Q287" s="11"/>
      <c r="R287" s="11"/>
      <c r="S287" s="11"/>
      <c r="T287" s="11"/>
      <c r="U287" s="11"/>
    </row>
    <row r="288" spans="1:21" s="12" customFormat="1" ht="10.95" customHeight="1" x14ac:dyDescent="0.2">
      <c r="A288" s="11"/>
      <c r="B288" s="10"/>
      <c r="C288" s="10"/>
      <c r="D288" s="57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57"/>
      <c r="P288" s="11"/>
      <c r="Q288" s="11"/>
      <c r="R288" s="11"/>
      <c r="S288" s="11"/>
      <c r="T288" s="11"/>
      <c r="U288" s="11"/>
    </row>
    <row r="289" spans="1:21" s="12" customFormat="1" ht="13.2" customHeight="1" x14ac:dyDescent="0.2">
      <c r="A289" s="11"/>
      <c r="B289" s="10"/>
      <c r="C289" s="10"/>
      <c r="D289" s="57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57"/>
      <c r="P289" s="11"/>
      <c r="Q289" s="11"/>
      <c r="R289" s="11"/>
      <c r="S289" s="11"/>
      <c r="T289" s="11"/>
      <c r="U289" s="11"/>
    </row>
    <row r="290" spans="1:21" s="12" customFormat="1" ht="13.2" customHeight="1" x14ac:dyDescent="0.2">
      <c r="A290" s="11"/>
      <c r="B290" s="10"/>
      <c r="C290" s="10"/>
      <c r="D290" s="57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57"/>
      <c r="P290" s="11"/>
      <c r="Q290" s="11"/>
      <c r="R290" s="11"/>
      <c r="S290" s="11"/>
      <c r="T290" s="11"/>
      <c r="U290" s="11"/>
    </row>
    <row r="291" spans="1:21" s="12" customFormat="1" ht="10.95" customHeight="1" x14ac:dyDescent="0.2">
      <c r="A291" s="11"/>
      <c r="B291" s="10"/>
      <c r="C291" s="10"/>
      <c r="D291" s="57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57"/>
      <c r="P291" s="11"/>
      <c r="Q291" s="11"/>
      <c r="R291" s="11"/>
      <c r="S291" s="11"/>
      <c r="T291" s="11"/>
      <c r="U291" s="11"/>
    </row>
    <row r="292" spans="1:21" s="12" customFormat="1" ht="10.95" customHeight="1" x14ac:dyDescent="0.2">
      <c r="A292" s="9"/>
      <c r="B292" s="10"/>
      <c r="C292" s="10"/>
      <c r="D292" s="57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57"/>
      <c r="P292" s="9"/>
      <c r="Q292" s="9"/>
      <c r="R292" s="9"/>
      <c r="S292" s="9"/>
      <c r="T292" s="9"/>
      <c r="U292" s="9"/>
    </row>
    <row r="293" spans="1:21" s="12" customFormat="1" ht="10.95" customHeight="1" x14ac:dyDescent="0.2">
      <c r="A293" s="9"/>
      <c r="B293" s="10"/>
      <c r="C293" s="10"/>
      <c r="D293" s="57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57"/>
      <c r="P293" s="9"/>
      <c r="Q293" s="9"/>
      <c r="R293" s="9"/>
      <c r="S293" s="9"/>
      <c r="T293" s="9"/>
      <c r="U293" s="9"/>
    </row>
    <row r="294" spans="1:21" s="36" customFormat="1" ht="19.95" customHeight="1" x14ac:dyDescent="0.2">
      <c r="A294" s="11"/>
      <c r="B294" s="10"/>
      <c r="C294" s="10"/>
      <c r="D294" s="57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57"/>
      <c r="P294" s="11"/>
      <c r="Q294" s="11"/>
      <c r="R294" s="11"/>
      <c r="S294" s="11"/>
      <c r="T294" s="11"/>
      <c r="U294" s="11"/>
    </row>
    <row r="295" spans="1:21" s="36" customFormat="1" ht="22.2" customHeight="1" x14ac:dyDescent="0.2">
      <c r="A295" s="11"/>
      <c r="B295" s="10"/>
      <c r="C295" s="10"/>
      <c r="D295" s="57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57"/>
      <c r="P295" s="11"/>
      <c r="Q295" s="11"/>
      <c r="R295" s="11"/>
      <c r="S295" s="11"/>
      <c r="T295" s="11"/>
      <c r="U295" s="11"/>
    </row>
    <row r="296" spans="1:21" s="12" customFormat="1" ht="10.95" customHeight="1" x14ac:dyDescent="0.2">
      <c r="A296" s="11"/>
      <c r="B296" s="10"/>
      <c r="C296" s="10"/>
      <c r="D296" s="57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57"/>
      <c r="P296" s="11"/>
      <c r="Q296" s="11"/>
      <c r="R296" s="11"/>
      <c r="S296" s="11"/>
      <c r="T296" s="11"/>
      <c r="U296" s="11"/>
    </row>
    <row r="297" spans="1:21" s="12" customFormat="1" ht="10.95" customHeight="1" x14ac:dyDescent="0.2">
      <c r="A297" s="11"/>
      <c r="B297" s="10"/>
      <c r="C297" s="10"/>
      <c r="D297" s="57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57"/>
      <c r="P297" s="11"/>
      <c r="Q297" s="11"/>
      <c r="R297" s="11"/>
      <c r="S297" s="11"/>
      <c r="T297" s="11"/>
      <c r="U297" s="11"/>
    </row>
    <row r="298" spans="1:21" s="12" customFormat="1" ht="10.95" customHeight="1" x14ac:dyDescent="0.2">
      <c r="A298" s="11"/>
      <c r="B298" s="10"/>
      <c r="C298" s="10"/>
      <c r="D298" s="57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57"/>
      <c r="P298" s="11"/>
      <c r="Q298" s="11"/>
      <c r="R298" s="11"/>
      <c r="S298" s="11"/>
      <c r="T298" s="11"/>
      <c r="U298" s="11"/>
    </row>
    <row r="299" spans="1:21" s="12" customFormat="1" ht="22.2" customHeight="1" x14ac:dyDescent="0.2">
      <c r="A299" s="11"/>
      <c r="B299" s="10"/>
      <c r="C299" s="10"/>
      <c r="D299" s="57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57"/>
      <c r="P299" s="11"/>
      <c r="Q299" s="11"/>
      <c r="R299" s="11"/>
      <c r="S299" s="11"/>
      <c r="T299" s="11"/>
      <c r="U299" s="11"/>
    </row>
    <row r="300" spans="1:21" s="12" customFormat="1" ht="10.95" customHeight="1" x14ac:dyDescent="0.2">
      <c r="A300" s="11"/>
      <c r="B300" s="10"/>
      <c r="C300" s="10"/>
      <c r="D300" s="57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57"/>
      <c r="P300" s="11"/>
      <c r="Q300" s="11"/>
      <c r="R300" s="11"/>
      <c r="S300" s="11"/>
      <c r="T300" s="11"/>
      <c r="U300" s="11"/>
    </row>
    <row r="301" spans="1:21" s="12" customFormat="1" ht="10.95" customHeight="1" x14ac:dyDescent="0.2">
      <c r="A301" s="11"/>
      <c r="B301" s="10"/>
      <c r="C301" s="10"/>
      <c r="D301" s="57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57"/>
      <c r="P301" s="11"/>
      <c r="Q301" s="11"/>
      <c r="R301" s="11"/>
      <c r="S301" s="11"/>
      <c r="T301" s="11"/>
      <c r="U301" s="11"/>
    </row>
    <row r="302" spans="1:21" s="12" customFormat="1" ht="10.95" customHeight="1" x14ac:dyDescent="0.2">
      <c r="A302" s="11"/>
      <c r="B302" s="10"/>
      <c r="C302" s="10"/>
      <c r="D302" s="57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57"/>
      <c r="P302" s="11"/>
      <c r="Q302" s="11"/>
      <c r="R302" s="11"/>
      <c r="S302" s="11"/>
      <c r="T302" s="11"/>
      <c r="U302" s="11"/>
    </row>
    <row r="303" spans="1:21" s="12" customFormat="1" ht="10.95" customHeight="1" x14ac:dyDescent="0.2">
      <c r="A303" s="11"/>
      <c r="B303" s="10"/>
      <c r="C303" s="10"/>
      <c r="D303" s="57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57"/>
      <c r="P303" s="11"/>
      <c r="Q303" s="11"/>
      <c r="R303" s="11"/>
      <c r="S303" s="11"/>
      <c r="T303" s="11"/>
      <c r="U303" s="11"/>
    </row>
    <row r="304" spans="1:21" s="12" customFormat="1" ht="22.2" customHeight="1" x14ac:dyDescent="0.2">
      <c r="A304" s="11"/>
      <c r="B304" s="10"/>
      <c r="C304" s="10"/>
      <c r="D304" s="57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57"/>
      <c r="P304" s="11"/>
      <c r="Q304" s="11"/>
      <c r="R304" s="11"/>
      <c r="S304" s="11"/>
      <c r="T304" s="11"/>
      <c r="U304" s="11"/>
    </row>
    <row r="305" spans="1:21" s="12" customFormat="1" ht="10.95" customHeight="1" x14ac:dyDescent="0.2">
      <c r="A305" s="11"/>
      <c r="B305" s="10"/>
      <c r="C305" s="10"/>
      <c r="D305" s="57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57"/>
      <c r="P305" s="11"/>
      <c r="Q305" s="11"/>
      <c r="R305" s="11"/>
      <c r="S305" s="11"/>
      <c r="T305" s="11"/>
      <c r="U305" s="11"/>
    </row>
    <row r="306" spans="1:21" s="12" customFormat="1" ht="10.95" customHeight="1" x14ac:dyDescent="0.2">
      <c r="A306" s="11"/>
      <c r="B306" s="10"/>
      <c r="C306" s="10"/>
      <c r="D306" s="57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57"/>
      <c r="P306" s="11"/>
      <c r="Q306" s="11"/>
      <c r="R306" s="11"/>
      <c r="S306" s="11"/>
      <c r="T306" s="11"/>
      <c r="U306" s="11"/>
    </row>
    <row r="307" spans="1:21" s="12" customFormat="1" ht="10.95" customHeight="1" x14ac:dyDescent="0.2">
      <c r="A307" s="11"/>
      <c r="B307" s="10"/>
      <c r="C307" s="10"/>
      <c r="D307" s="57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57"/>
      <c r="P307" s="11"/>
      <c r="Q307" s="11"/>
      <c r="R307" s="11"/>
      <c r="S307" s="11"/>
      <c r="T307" s="11"/>
      <c r="U307" s="11"/>
    </row>
    <row r="308" spans="1:21" s="12" customFormat="1" ht="10.95" customHeight="1" x14ac:dyDescent="0.2">
      <c r="A308" s="9"/>
      <c r="B308" s="10"/>
      <c r="C308" s="10"/>
      <c r="D308" s="57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57"/>
      <c r="P308" s="9"/>
      <c r="Q308" s="9"/>
      <c r="R308" s="9"/>
      <c r="S308" s="9"/>
      <c r="T308" s="9"/>
      <c r="U308" s="9"/>
    </row>
    <row r="309" spans="1:21" s="12" customFormat="1" ht="10.95" customHeight="1" x14ac:dyDescent="0.2">
      <c r="A309" s="11"/>
      <c r="B309" s="10"/>
      <c r="C309" s="10"/>
      <c r="D309" s="57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57"/>
      <c r="P309" s="11"/>
      <c r="Q309" s="11"/>
      <c r="R309" s="11"/>
      <c r="S309" s="11"/>
      <c r="T309" s="11"/>
      <c r="U309" s="11"/>
    </row>
    <row r="310" spans="1:21" s="36" customFormat="1" ht="10.95" customHeight="1" x14ac:dyDescent="0.2">
      <c r="A310" s="11"/>
      <c r="B310" s="10"/>
      <c r="C310" s="10"/>
      <c r="D310" s="57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57"/>
      <c r="P310" s="11"/>
      <c r="Q310" s="11"/>
      <c r="R310" s="11"/>
      <c r="S310" s="11"/>
      <c r="T310" s="11"/>
      <c r="U310" s="11"/>
    </row>
    <row r="311" spans="1:21" s="12" customFormat="1" ht="10.95" customHeight="1" x14ac:dyDescent="0.2">
      <c r="A311" s="11"/>
      <c r="B311" s="10"/>
      <c r="C311" s="10"/>
      <c r="D311" s="57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57"/>
      <c r="P311" s="11"/>
      <c r="Q311" s="11"/>
      <c r="R311" s="11"/>
      <c r="S311" s="11"/>
      <c r="T311" s="11"/>
      <c r="U311" s="11"/>
    </row>
    <row r="312" spans="1:21" s="12" customFormat="1" ht="13.2" customHeight="1" x14ac:dyDescent="0.2">
      <c r="A312" s="11"/>
      <c r="B312" s="10"/>
      <c r="C312" s="10"/>
      <c r="D312" s="57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57"/>
      <c r="P312" s="11"/>
      <c r="Q312" s="11"/>
      <c r="R312" s="11"/>
      <c r="S312" s="11"/>
      <c r="T312" s="11"/>
      <c r="U312" s="11"/>
    </row>
    <row r="313" spans="1:21" s="12" customFormat="1" ht="13.2" customHeight="1" x14ac:dyDescent="0.2">
      <c r="A313" s="11"/>
      <c r="B313" s="10"/>
      <c r="C313" s="10"/>
      <c r="D313" s="57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57"/>
      <c r="P313" s="11"/>
      <c r="Q313" s="11"/>
      <c r="R313" s="11"/>
      <c r="S313" s="11"/>
      <c r="T313" s="11"/>
      <c r="U313" s="11"/>
    </row>
    <row r="314" spans="1:21" s="12" customFormat="1" ht="10.95" customHeight="1" x14ac:dyDescent="0.2">
      <c r="A314" s="11"/>
      <c r="B314" s="10"/>
      <c r="C314" s="10"/>
      <c r="D314" s="57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57"/>
      <c r="P314" s="11"/>
      <c r="Q314" s="11"/>
      <c r="R314" s="11"/>
      <c r="S314" s="11"/>
      <c r="T314" s="11"/>
      <c r="U314" s="11"/>
    </row>
    <row r="315" spans="1:21" s="12" customFormat="1" ht="10.95" customHeight="1" x14ac:dyDescent="0.2">
      <c r="A315" s="9"/>
      <c r="B315" s="10"/>
      <c r="C315" s="10"/>
      <c r="D315" s="57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57"/>
      <c r="P315" s="9"/>
      <c r="Q315" s="9"/>
      <c r="R315" s="9"/>
      <c r="S315" s="9"/>
      <c r="T315" s="9"/>
      <c r="U315" s="9"/>
    </row>
    <row r="316" spans="1:21" s="12" customFormat="1" ht="10.95" customHeight="1" x14ac:dyDescent="0.2">
      <c r="A316" s="9"/>
      <c r="B316" s="10"/>
      <c r="C316" s="10"/>
      <c r="D316" s="57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57"/>
      <c r="P316" s="9"/>
      <c r="Q316" s="9"/>
      <c r="R316" s="9"/>
      <c r="S316" s="9"/>
      <c r="T316" s="9"/>
      <c r="U316" s="9"/>
    </row>
    <row r="317" spans="1:21" s="36" customFormat="1" ht="19.95" customHeight="1" x14ac:dyDescent="0.2">
      <c r="A317" s="11"/>
      <c r="B317" s="10"/>
      <c r="C317" s="10"/>
      <c r="D317" s="57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57"/>
      <c r="P317" s="11"/>
      <c r="Q317" s="11"/>
      <c r="R317" s="11"/>
      <c r="S317" s="11"/>
      <c r="T317" s="11"/>
      <c r="U317" s="11"/>
    </row>
    <row r="318" spans="1:21" s="36" customFormat="1" ht="22.2" customHeight="1" x14ac:dyDescent="0.2">
      <c r="A318" s="11"/>
      <c r="B318" s="10"/>
      <c r="C318" s="10"/>
      <c r="D318" s="57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57"/>
      <c r="P318" s="11"/>
      <c r="Q318" s="11"/>
      <c r="R318" s="11"/>
      <c r="S318" s="11"/>
      <c r="T318" s="11"/>
      <c r="U318" s="11"/>
    </row>
    <row r="319" spans="1:21" s="12" customFormat="1" ht="10.95" customHeight="1" x14ac:dyDescent="0.2">
      <c r="A319" s="11"/>
      <c r="B319" s="10"/>
      <c r="C319" s="10"/>
      <c r="D319" s="57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57"/>
      <c r="P319" s="11"/>
      <c r="Q319" s="11"/>
      <c r="R319" s="11"/>
      <c r="S319" s="11"/>
      <c r="T319" s="11"/>
      <c r="U319" s="11"/>
    </row>
    <row r="320" spans="1:21" s="12" customFormat="1" ht="10.95" customHeight="1" x14ac:dyDescent="0.2">
      <c r="A320" s="11"/>
      <c r="B320" s="10"/>
      <c r="C320" s="10"/>
      <c r="D320" s="57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57"/>
      <c r="P320" s="11"/>
      <c r="Q320" s="11"/>
      <c r="R320" s="11"/>
      <c r="S320" s="11"/>
      <c r="T320" s="11"/>
      <c r="U320" s="11"/>
    </row>
    <row r="321" spans="1:21" s="12" customFormat="1" ht="10.95" customHeight="1" x14ac:dyDescent="0.2">
      <c r="A321" s="11"/>
      <c r="B321" s="10"/>
      <c r="C321" s="10"/>
      <c r="D321" s="57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57"/>
      <c r="P321" s="11"/>
      <c r="Q321" s="11"/>
      <c r="R321" s="11"/>
      <c r="S321" s="11"/>
      <c r="T321" s="11"/>
      <c r="U321" s="11"/>
    </row>
    <row r="322" spans="1:21" s="12" customFormat="1" ht="10.95" customHeight="1" x14ac:dyDescent="0.2">
      <c r="A322" s="11"/>
      <c r="B322" s="10"/>
      <c r="C322" s="10"/>
      <c r="D322" s="57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57"/>
      <c r="P322" s="11"/>
      <c r="Q322" s="11"/>
      <c r="R322" s="11"/>
      <c r="S322" s="11"/>
      <c r="T322" s="11"/>
      <c r="U322" s="11"/>
    </row>
    <row r="323" spans="1:21" s="12" customFormat="1" ht="10.95" customHeight="1" x14ac:dyDescent="0.2">
      <c r="A323" s="11"/>
      <c r="B323" s="10"/>
      <c r="C323" s="10"/>
      <c r="D323" s="57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57"/>
      <c r="P323" s="11"/>
      <c r="Q323" s="11"/>
      <c r="R323" s="11"/>
      <c r="S323" s="11"/>
      <c r="T323" s="11"/>
      <c r="U323" s="11"/>
    </row>
    <row r="324" spans="1:21" s="12" customFormat="1" ht="10.95" customHeight="1" x14ac:dyDescent="0.2">
      <c r="A324" s="11"/>
      <c r="B324" s="10"/>
      <c r="C324" s="10"/>
      <c r="D324" s="57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57"/>
      <c r="P324" s="11"/>
      <c r="Q324" s="11"/>
      <c r="R324" s="11"/>
      <c r="S324" s="11"/>
      <c r="T324" s="11"/>
      <c r="U324" s="11"/>
    </row>
    <row r="325" spans="1:21" s="12" customFormat="1" ht="10.95" customHeight="1" x14ac:dyDescent="0.2">
      <c r="A325" s="11"/>
      <c r="B325" s="10"/>
      <c r="C325" s="10"/>
      <c r="D325" s="57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57"/>
      <c r="P325" s="11"/>
      <c r="Q325" s="11"/>
      <c r="R325" s="11"/>
      <c r="S325" s="11"/>
      <c r="T325" s="11"/>
      <c r="U325" s="11"/>
    </row>
    <row r="326" spans="1:21" s="12" customFormat="1" ht="22.2" customHeight="1" x14ac:dyDescent="0.2">
      <c r="A326" s="11"/>
      <c r="B326" s="10"/>
      <c r="C326" s="10"/>
      <c r="D326" s="57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57"/>
      <c r="P326" s="11"/>
      <c r="Q326" s="11"/>
      <c r="R326" s="11"/>
      <c r="S326" s="11"/>
      <c r="T326" s="11"/>
      <c r="U326" s="11"/>
    </row>
    <row r="327" spans="1:21" s="12" customFormat="1" ht="10.95" customHeight="1" x14ac:dyDescent="0.2">
      <c r="A327" s="11"/>
      <c r="B327" s="10"/>
      <c r="C327" s="10"/>
      <c r="D327" s="57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57"/>
      <c r="P327" s="11"/>
      <c r="Q327" s="11"/>
      <c r="R327" s="11"/>
      <c r="S327" s="11"/>
      <c r="T327" s="11"/>
      <c r="U327" s="11"/>
    </row>
    <row r="328" spans="1:21" s="12" customFormat="1" ht="10.95" customHeight="1" x14ac:dyDescent="0.2">
      <c r="A328" s="11"/>
      <c r="B328" s="10"/>
      <c r="C328" s="10"/>
      <c r="D328" s="57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57"/>
      <c r="P328" s="11"/>
      <c r="Q328" s="11"/>
      <c r="R328" s="11"/>
      <c r="S328" s="11"/>
      <c r="T328" s="11"/>
      <c r="U328" s="11"/>
    </row>
    <row r="329" spans="1:21" s="12" customFormat="1" ht="10.95" customHeight="1" x14ac:dyDescent="0.2">
      <c r="A329" s="11"/>
      <c r="B329" s="10"/>
      <c r="C329" s="10"/>
      <c r="D329" s="57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57"/>
      <c r="P329" s="11"/>
      <c r="Q329" s="11"/>
      <c r="R329" s="11"/>
      <c r="S329" s="11"/>
      <c r="T329" s="11"/>
      <c r="U329" s="11"/>
    </row>
    <row r="330" spans="1:21" s="12" customFormat="1" ht="10.95" customHeight="1" x14ac:dyDescent="0.2">
      <c r="A330" s="11"/>
      <c r="B330" s="10"/>
      <c r="C330" s="10"/>
      <c r="D330" s="57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57"/>
      <c r="P330" s="11"/>
      <c r="Q330" s="11"/>
      <c r="R330" s="11"/>
      <c r="S330" s="11"/>
      <c r="T330" s="11"/>
      <c r="U330" s="11"/>
    </row>
    <row r="331" spans="1:21" s="12" customFormat="1" ht="10.95" customHeight="1" x14ac:dyDescent="0.2">
      <c r="A331" s="9"/>
      <c r="B331" s="10"/>
      <c r="C331" s="10"/>
      <c r="D331" s="57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57"/>
      <c r="P331" s="9"/>
      <c r="Q331" s="9"/>
      <c r="R331" s="9"/>
      <c r="S331" s="9"/>
      <c r="T331" s="9"/>
      <c r="U331" s="9"/>
    </row>
    <row r="332" spans="1:21" s="12" customFormat="1" ht="10.95" customHeight="1" x14ac:dyDescent="0.2">
      <c r="A332" s="11"/>
      <c r="B332" s="10"/>
      <c r="C332" s="10"/>
      <c r="D332" s="57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57"/>
      <c r="P332" s="11"/>
      <c r="Q332" s="11"/>
      <c r="R332" s="11"/>
      <c r="S332" s="11"/>
      <c r="T332" s="11"/>
      <c r="U332" s="11"/>
    </row>
    <row r="333" spans="1:21" s="36" customFormat="1" ht="10.95" customHeight="1" x14ac:dyDescent="0.2">
      <c r="A333" s="11"/>
      <c r="B333" s="10"/>
      <c r="C333" s="10"/>
      <c r="D333" s="57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57"/>
      <c r="P333" s="11"/>
      <c r="Q333" s="11"/>
      <c r="R333" s="11"/>
      <c r="S333" s="11"/>
      <c r="T333" s="11"/>
      <c r="U333" s="11"/>
    </row>
    <row r="334" spans="1:21" s="12" customFormat="1" ht="10.95" customHeight="1" x14ac:dyDescent="0.2">
      <c r="A334" s="11"/>
      <c r="B334" s="10"/>
      <c r="C334" s="10"/>
      <c r="D334" s="57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57"/>
      <c r="P334" s="11"/>
      <c r="Q334" s="11"/>
      <c r="R334" s="11"/>
      <c r="S334" s="11"/>
      <c r="T334" s="11"/>
      <c r="U334" s="11"/>
    </row>
    <row r="335" spans="1:21" s="12" customFormat="1" ht="13.2" customHeight="1" x14ac:dyDescent="0.2">
      <c r="A335" s="11"/>
      <c r="B335" s="10"/>
      <c r="C335" s="10"/>
      <c r="D335" s="57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57"/>
      <c r="P335" s="11"/>
      <c r="Q335" s="11"/>
      <c r="R335" s="11"/>
      <c r="S335" s="11"/>
      <c r="T335" s="11"/>
      <c r="U335" s="11"/>
    </row>
    <row r="336" spans="1:21" s="12" customFormat="1" ht="13.2" customHeight="1" x14ac:dyDescent="0.2">
      <c r="A336" s="11"/>
      <c r="B336" s="10"/>
      <c r="C336" s="10"/>
      <c r="D336" s="57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57"/>
      <c r="P336" s="11"/>
      <c r="Q336" s="11"/>
      <c r="R336" s="11"/>
      <c r="S336" s="11"/>
      <c r="T336" s="11"/>
      <c r="U336" s="11"/>
    </row>
    <row r="337" spans="1:21" s="12" customFormat="1" ht="10.95" customHeight="1" x14ac:dyDescent="0.2">
      <c r="A337" s="11"/>
      <c r="B337" s="10"/>
      <c r="C337" s="10"/>
      <c r="D337" s="57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57"/>
      <c r="P337" s="11"/>
      <c r="Q337" s="11"/>
      <c r="R337" s="11"/>
      <c r="S337" s="11"/>
      <c r="T337" s="11"/>
      <c r="U337" s="11"/>
    </row>
    <row r="338" spans="1:21" s="12" customFormat="1" ht="10.95" customHeight="1" x14ac:dyDescent="0.2">
      <c r="A338" s="9"/>
      <c r="B338" s="10"/>
      <c r="C338" s="10"/>
      <c r="D338" s="57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57"/>
      <c r="P338" s="9"/>
      <c r="Q338" s="9"/>
      <c r="R338" s="9"/>
      <c r="S338" s="9"/>
      <c r="T338" s="9"/>
      <c r="U338" s="9"/>
    </row>
    <row r="339" spans="1:21" s="12" customFormat="1" ht="10.95" customHeight="1" x14ac:dyDescent="0.2">
      <c r="A339" s="9"/>
      <c r="B339" s="10"/>
      <c r="C339" s="10"/>
      <c r="D339" s="57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57"/>
      <c r="P339" s="9"/>
      <c r="Q339" s="9"/>
      <c r="R339" s="9"/>
      <c r="S339" s="9"/>
      <c r="T339" s="9"/>
      <c r="U339" s="9"/>
    </row>
    <row r="340" spans="1:21" s="36" customFormat="1" ht="19.95" customHeight="1" x14ac:dyDescent="0.2">
      <c r="A340" s="11"/>
      <c r="B340" s="10"/>
      <c r="C340" s="10"/>
      <c r="D340" s="57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57"/>
      <c r="P340" s="11"/>
      <c r="Q340" s="11"/>
      <c r="R340" s="11"/>
      <c r="S340" s="11"/>
      <c r="T340" s="11"/>
      <c r="U340" s="11"/>
    </row>
    <row r="341" spans="1:21" s="36" customFormat="1" ht="22.2" customHeight="1" x14ac:dyDescent="0.2">
      <c r="A341" s="11"/>
      <c r="B341" s="10"/>
      <c r="C341" s="10"/>
      <c r="D341" s="57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57"/>
      <c r="P341" s="11"/>
      <c r="Q341" s="11"/>
      <c r="R341" s="11"/>
      <c r="S341" s="11"/>
      <c r="T341" s="11"/>
      <c r="U341" s="11"/>
    </row>
    <row r="342" spans="1:21" s="12" customFormat="1" ht="10.95" customHeight="1" x14ac:dyDescent="0.2">
      <c r="A342" s="11"/>
      <c r="B342" s="10"/>
      <c r="C342" s="10"/>
      <c r="D342" s="57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57"/>
      <c r="P342" s="11"/>
      <c r="Q342" s="11"/>
      <c r="R342" s="11"/>
      <c r="S342" s="11"/>
      <c r="T342" s="11"/>
      <c r="U342" s="11"/>
    </row>
    <row r="343" spans="1:21" s="12" customFormat="1" ht="10.95" customHeight="1" x14ac:dyDescent="0.2">
      <c r="A343" s="11"/>
      <c r="B343" s="10"/>
      <c r="C343" s="10"/>
      <c r="D343" s="57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57"/>
      <c r="P343" s="11"/>
      <c r="Q343" s="11"/>
      <c r="R343" s="11"/>
      <c r="S343" s="11"/>
      <c r="T343" s="11"/>
      <c r="U343" s="11"/>
    </row>
    <row r="344" spans="1:21" s="12" customFormat="1" ht="10.95" customHeight="1" x14ac:dyDescent="0.2">
      <c r="A344" s="11"/>
      <c r="B344" s="10"/>
      <c r="C344" s="10"/>
      <c r="D344" s="57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57"/>
      <c r="P344" s="11"/>
      <c r="Q344" s="11"/>
      <c r="R344" s="11"/>
      <c r="S344" s="11"/>
      <c r="T344" s="11"/>
      <c r="U344" s="11"/>
    </row>
    <row r="345" spans="1:21" s="12" customFormat="1" ht="10.95" customHeight="1" x14ac:dyDescent="0.2">
      <c r="A345" s="11"/>
      <c r="B345" s="10"/>
      <c r="C345" s="10"/>
      <c r="D345" s="57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57"/>
      <c r="P345" s="11"/>
      <c r="Q345" s="11"/>
      <c r="R345" s="11"/>
      <c r="S345" s="11"/>
      <c r="T345" s="11"/>
      <c r="U345" s="11"/>
    </row>
    <row r="346" spans="1:21" s="12" customFormat="1" ht="22.2" customHeight="1" x14ac:dyDescent="0.2">
      <c r="A346" s="11"/>
      <c r="B346" s="10"/>
      <c r="C346" s="10"/>
      <c r="D346" s="57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57"/>
      <c r="P346" s="11"/>
      <c r="Q346" s="11"/>
      <c r="R346" s="11"/>
      <c r="S346" s="11"/>
      <c r="T346" s="11"/>
      <c r="U346" s="11"/>
    </row>
    <row r="347" spans="1:21" s="12" customFormat="1" ht="10.95" customHeight="1" x14ac:dyDescent="0.2">
      <c r="A347" s="11"/>
      <c r="B347" s="10"/>
      <c r="C347" s="10"/>
      <c r="D347" s="57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57"/>
      <c r="P347" s="11"/>
      <c r="Q347" s="11"/>
      <c r="R347" s="11"/>
      <c r="S347" s="11"/>
      <c r="T347" s="11"/>
      <c r="U347" s="11"/>
    </row>
    <row r="348" spans="1:21" s="12" customFormat="1" ht="10.95" customHeight="1" x14ac:dyDescent="0.2">
      <c r="A348" s="11"/>
      <c r="B348" s="10"/>
      <c r="C348" s="10"/>
      <c r="D348" s="57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57"/>
      <c r="P348" s="11"/>
      <c r="Q348" s="11"/>
      <c r="R348" s="11"/>
      <c r="S348" s="11"/>
      <c r="T348" s="11"/>
      <c r="U348" s="11"/>
    </row>
    <row r="349" spans="1:21" s="12" customFormat="1" ht="10.95" customHeight="1" x14ac:dyDescent="0.2">
      <c r="A349" s="11"/>
      <c r="B349" s="10"/>
      <c r="C349" s="10"/>
      <c r="D349" s="57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57"/>
      <c r="P349" s="11"/>
      <c r="Q349" s="11"/>
      <c r="R349" s="11"/>
      <c r="S349" s="11"/>
      <c r="T349" s="11"/>
      <c r="U349" s="11"/>
    </row>
    <row r="350" spans="1:21" s="12" customFormat="1" ht="22.2" customHeight="1" x14ac:dyDescent="0.2">
      <c r="A350" s="11"/>
      <c r="B350" s="10"/>
      <c r="C350" s="10"/>
      <c r="D350" s="57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57"/>
      <c r="P350" s="11"/>
      <c r="Q350" s="11"/>
      <c r="R350" s="11"/>
      <c r="S350" s="11"/>
      <c r="T350" s="11"/>
      <c r="U350" s="11"/>
    </row>
    <row r="351" spans="1:21" s="12" customFormat="1" ht="10.95" customHeight="1" x14ac:dyDescent="0.2">
      <c r="A351" s="11"/>
      <c r="B351" s="10"/>
      <c r="C351" s="10"/>
      <c r="D351" s="57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57"/>
      <c r="P351" s="11"/>
      <c r="Q351" s="11"/>
      <c r="R351" s="11"/>
      <c r="S351" s="11"/>
      <c r="T351" s="11"/>
      <c r="U351" s="11"/>
    </row>
    <row r="352" spans="1:21" s="12" customFormat="1" ht="22.2" customHeight="1" x14ac:dyDescent="0.2">
      <c r="A352" s="11"/>
      <c r="B352" s="10"/>
      <c r="C352" s="10"/>
      <c r="D352" s="57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57"/>
      <c r="P352" s="11"/>
      <c r="Q352" s="11"/>
      <c r="R352" s="11"/>
      <c r="S352" s="11"/>
      <c r="T352" s="11"/>
      <c r="U352" s="11"/>
    </row>
    <row r="353" spans="1:21" s="12" customFormat="1" ht="10.95" customHeight="1" x14ac:dyDescent="0.2">
      <c r="A353" s="11"/>
      <c r="B353" s="10"/>
      <c r="C353" s="10"/>
      <c r="D353" s="57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57"/>
      <c r="P353" s="11"/>
      <c r="Q353" s="11"/>
      <c r="R353" s="11"/>
      <c r="S353" s="11"/>
      <c r="T353" s="11"/>
      <c r="U353" s="11"/>
    </row>
    <row r="354" spans="1:21" s="12" customFormat="1" ht="10.95" customHeight="1" x14ac:dyDescent="0.2">
      <c r="A354" s="11"/>
      <c r="B354" s="10"/>
      <c r="C354" s="10"/>
      <c r="D354" s="57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57"/>
      <c r="P354" s="11"/>
      <c r="Q354" s="11"/>
      <c r="R354" s="11"/>
      <c r="S354" s="11"/>
      <c r="T354" s="11"/>
      <c r="U354" s="11"/>
    </row>
    <row r="355" spans="1:21" s="12" customFormat="1" ht="10.95" customHeight="1" x14ac:dyDescent="0.2">
      <c r="A355" s="9"/>
      <c r="B355" s="10"/>
      <c r="C355" s="10"/>
      <c r="D355" s="57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57"/>
      <c r="P355" s="9"/>
      <c r="Q355" s="9"/>
      <c r="R355" s="9"/>
      <c r="S355" s="9"/>
      <c r="T355" s="9"/>
      <c r="U355" s="9"/>
    </row>
    <row r="356" spans="1:21" s="12" customFormat="1" ht="10.95" customHeight="1" x14ac:dyDescent="0.2">
      <c r="A356" s="11"/>
      <c r="B356" s="10"/>
      <c r="C356" s="10"/>
      <c r="D356" s="57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57"/>
      <c r="P356" s="11"/>
      <c r="Q356" s="11"/>
      <c r="R356" s="11"/>
      <c r="S356" s="11"/>
      <c r="T356" s="11"/>
      <c r="U356" s="11"/>
    </row>
    <row r="357" spans="1:21" s="36" customFormat="1" ht="10.95" customHeight="1" x14ac:dyDescent="0.2">
      <c r="A357" s="11"/>
      <c r="B357" s="10"/>
      <c r="C357" s="10"/>
      <c r="D357" s="57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57"/>
      <c r="P357" s="11"/>
      <c r="Q357" s="11"/>
      <c r="R357" s="11"/>
      <c r="S357" s="11"/>
      <c r="T357" s="11"/>
      <c r="U357" s="11"/>
    </row>
    <row r="358" spans="1:21" s="12" customFormat="1" ht="10.95" customHeight="1" x14ac:dyDescent="0.2">
      <c r="A358" s="11"/>
      <c r="B358" s="10"/>
      <c r="C358" s="10"/>
      <c r="D358" s="57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57"/>
      <c r="P358" s="11"/>
      <c r="Q358" s="11"/>
      <c r="R358" s="11"/>
      <c r="S358" s="11"/>
      <c r="T358" s="11"/>
      <c r="U358" s="11"/>
    </row>
    <row r="359" spans="1:21" s="12" customFormat="1" ht="13.2" customHeight="1" x14ac:dyDescent="0.2">
      <c r="A359" s="11"/>
      <c r="B359" s="10"/>
      <c r="C359" s="10"/>
      <c r="D359" s="57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57"/>
      <c r="P359" s="11"/>
      <c r="Q359" s="11"/>
      <c r="R359" s="11"/>
      <c r="S359" s="11"/>
      <c r="T359" s="11"/>
      <c r="U359" s="11"/>
    </row>
    <row r="360" spans="1:21" s="12" customFormat="1" ht="13.2" customHeight="1" x14ac:dyDescent="0.2">
      <c r="A360" s="11"/>
      <c r="B360" s="10"/>
      <c r="C360" s="10"/>
      <c r="D360" s="57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57"/>
      <c r="P360" s="11"/>
      <c r="Q360" s="11"/>
      <c r="R360" s="11"/>
      <c r="S360" s="11"/>
      <c r="T360" s="11"/>
      <c r="U360" s="11"/>
    </row>
    <row r="361" spans="1:21" s="12" customFormat="1" ht="10.95" customHeight="1" x14ac:dyDescent="0.2">
      <c r="A361" s="11"/>
      <c r="B361" s="10"/>
      <c r="C361" s="10"/>
      <c r="D361" s="57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57"/>
      <c r="P361" s="11"/>
      <c r="Q361" s="11"/>
      <c r="R361" s="11"/>
      <c r="S361" s="11"/>
      <c r="T361" s="11"/>
      <c r="U361" s="11"/>
    </row>
    <row r="362" spans="1:21" s="12" customFormat="1" ht="10.95" customHeight="1" x14ac:dyDescent="0.2">
      <c r="A362" s="9"/>
      <c r="B362" s="10"/>
      <c r="C362" s="10"/>
      <c r="D362" s="57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57"/>
      <c r="P362" s="9"/>
      <c r="Q362" s="9"/>
      <c r="R362" s="9"/>
      <c r="S362" s="9"/>
      <c r="T362" s="9"/>
      <c r="U362" s="9"/>
    </row>
    <row r="363" spans="1:21" s="12" customFormat="1" ht="10.95" customHeight="1" x14ac:dyDescent="0.2">
      <c r="A363" s="9"/>
      <c r="B363" s="10"/>
      <c r="C363" s="10"/>
      <c r="D363" s="57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57"/>
      <c r="P363" s="9"/>
      <c r="Q363" s="9"/>
      <c r="R363" s="9"/>
      <c r="S363" s="9"/>
      <c r="T363" s="9"/>
      <c r="U363" s="9"/>
    </row>
    <row r="364" spans="1:21" s="36" customFormat="1" ht="19.95" customHeight="1" x14ac:dyDescent="0.2">
      <c r="A364" s="11"/>
      <c r="B364" s="10"/>
      <c r="C364" s="10"/>
      <c r="D364" s="57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57"/>
      <c r="P364" s="11"/>
      <c r="Q364" s="11"/>
      <c r="R364" s="11"/>
      <c r="S364" s="11"/>
      <c r="T364" s="11"/>
      <c r="U364" s="11"/>
    </row>
    <row r="365" spans="1:21" s="36" customFormat="1" ht="22.2" customHeight="1" x14ac:dyDescent="0.2">
      <c r="A365" s="11"/>
      <c r="B365" s="10"/>
      <c r="C365" s="10"/>
      <c r="D365" s="57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57"/>
      <c r="P365" s="11"/>
      <c r="Q365" s="11"/>
      <c r="R365" s="11"/>
      <c r="S365" s="11"/>
      <c r="T365" s="11"/>
      <c r="U365" s="11"/>
    </row>
    <row r="366" spans="1:21" s="12" customFormat="1" ht="10.95" customHeight="1" x14ac:dyDescent="0.2">
      <c r="A366" s="11"/>
      <c r="B366" s="10"/>
      <c r="C366" s="10"/>
      <c r="D366" s="57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57"/>
      <c r="P366" s="11"/>
      <c r="Q366" s="11"/>
      <c r="R366" s="11"/>
      <c r="S366" s="11"/>
      <c r="T366" s="11"/>
      <c r="U366" s="11"/>
    </row>
    <row r="367" spans="1:21" s="12" customFormat="1" ht="10.95" customHeight="1" x14ac:dyDescent="0.2">
      <c r="A367" s="11"/>
      <c r="B367" s="10"/>
      <c r="C367" s="10"/>
      <c r="D367" s="57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57"/>
      <c r="P367" s="11"/>
      <c r="Q367" s="11"/>
      <c r="R367" s="11"/>
      <c r="S367" s="11"/>
      <c r="T367" s="11"/>
      <c r="U367" s="11"/>
    </row>
    <row r="368" spans="1:21" s="12" customFormat="1" ht="10.95" customHeight="1" x14ac:dyDescent="0.2">
      <c r="A368" s="11"/>
      <c r="B368" s="10"/>
      <c r="C368" s="10"/>
      <c r="D368" s="57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57"/>
      <c r="P368" s="11"/>
      <c r="Q368" s="11"/>
      <c r="R368" s="11"/>
      <c r="S368" s="11"/>
      <c r="T368" s="11"/>
      <c r="U368" s="11"/>
    </row>
    <row r="369" spans="1:21" s="12" customFormat="1" ht="10.95" customHeight="1" x14ac:dyDescent="0.2">
      <c r="A369" s="11"/>
      <c r="B369" s="10"/>
      <c r="C369" s="10"/>
      <c r="D369" s="57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57"/>
      <c r="P369" s="11"/>
      <c r="Q369" s="11"/>
      <c r="R369" s="11"/>
      <c r="S369" s="11"/>
      <c r="T369" s="11"/>
      <c r="U369" s="11"/>
    </row>
    <row r="370" spans="1:21" s="12" customFormat="1" ht="10.95" customHeight="1" x14ac:dyDescent="0.2">
      <c r="A370" s="11"/>
      <c r="B370" s="10"/>
      <c r="C370" s="10"/>
      <c r="D370" s="57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57"/>
      <c r="P370" s="11"/>
      <c r="Q370" s="11"/>
      <c r="R370" s="11"/>
      <c r="S370" s="11"/>
      <c r="T370" s="11"/>
      <c r="U370" s="11"/>
    </row>
    <row r="371" spans="1:21" s="12" customFormat="1" ht="10.95" customHeight="1" x14ac:dyDescent="0.2">
      <c r="A371" s="11"/>
      <c r="B371" s="10"/>
      <c r="C371" s="10"/>
      <c r="D371" s="57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57"/>
      <c r="P371" s="11"/>
      <c r="Q371" s="11"/>
      <c r="R371" s="11"/>
      <c r="S371" s="11"/>
      <c r="T371" s="11"/>
      <c r="U371" s="11"/>
    </row>
    <row r="372" spans="1:21" s="12" customFormat="1" ht="10.95" customHeight="1" x14ac:dyDescent="0.2">
      <c r="A372" s="11"/>
      <c r="B372" s="10"/>
      <c r="C372" s="10"/>
      <c r="D372" s="57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57"/>
      <c r="P372" s="11"/>
      <c r="Q372" s="11"/>
      <c r="R372" s="11"/>
      <c r="S372" s="11"/>
      <c r="T372" s="11"/>
      <c r="U372" s="11"/>
    </row>
    <row r="373" spans="1:21" s="12" customFormat="1" ht="10.95" customHeight="1" x14ac:dyDescent="0.2">
      <c r="A373" s="11"/>
      <c r="B373" s="10"/>
      <c r="C373" s="10"/>
      <c r="D373" s="57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57"/>
      <c r="P373" s="11"/>
      <c r="Q373" s="11"/>
      <c r="R373" s="11"/>
      <c r="S373" s="11"/>
      <c r="T373" s="11"/>
      <c r="U373" s="11"/>
    </row>
    <row r="374" spans="1:21" s="12" customFormat="1" ht="10.95" customHeight="1" x14ac:dyDescent="0.2">
      <c r="A374" s="11"/>
      <c r="B374" s="10"/>
      <c r="C374" s="10"/>
      <c r="D374" s="57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57"/>
      <c r="P374" s="11"/>
      <c r="Q374" s="11"/>
      <c r="R374" s="11"/>
      <c r="S374" s="11"/>
      <c r="T374" s="11"/>
      <c r="U374" s="11"/>
    </row>
    <row r="375" spans="1:21" s="12" customFormat="1" ht="10.95" customHeight="1" x14ac:dyDescent="0.2">
      <c r="A375" s="11"/>
      <c r="B375" s="10"/>
      <c r="C375" s="10"/>
      <c r="D375" s="57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57"/>
      <c r="P375" s="11"/>
      <c r="Q375" s="11"/>
      <c r="R375" s="11"/>
      <c r="S375" s="11"/>
      <c r="T375" s="11"/>
      <c r="U375" s="11"/>
    </row>
    <row r="376" spans="1:21" s="12" customFormat="1" ht="10.95" customHeight="1" x14ac:dyDescent="0.2">
      <c r="A376" s="11"/>
      <c r="B376" s="10"/>
      <c r="C376" s="10"/>
      <c r="D376" s="57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57"/>
      <c r="P376" s="11"/>
      <c r="Q376" s="11"/>
      <c r="R376" s="11"/>
      <c r="S376" s="11"/>
      <c r="T376" s="11"/>
      <c r="U376" s="11"/>
    </row>
    <row r="377" spans="1:21" s="12" customFormat="1" ht="10.95" customHeight="1" x14ac:dyDescent="0.2">
      <c r="A377" s="11"/>
      <c r="B377" s="10"/>
      <c r="C377" s="10"/>
      <c r="D377" s="57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57"/>
      <c r="P377" s="11"/>
      <c r="Q377" s="11"/>
      <c r="R377" s="11"/>
      <c r="S377" s="11"/>
      <c r="T377" s="11"/>
      <c r="U377" s="11"/>
    </row>
    <row r="378" spans="1:21" s="12" customFormat="1" ht="10.95" customHeight="1" x14ac:dyDescent="0.2">
      <c r="A378" s="9"/>
      <c r="B378" s="10"/>
      <c r="C378" s="10"/>
      <c r="D378" s="57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57"/>
      <c r="P378" s="9"/>
      <c r="Q378" s="9"/>
      <c r="R378" s="9"/>
      <c r="S378" s="9"/>
      <c r="T378" s="9"/>
      <c r="U378" s="9"/>
    </row>
    <row r="379" spans="1:21" s="12" customFormat="1" ht="10.95" customHeight="1" x14ac:dyDescent="0.2">
      <c r="A379" s="11"/>
      <c r="B379" s="10"/>
      <c r="C379" s="10"/>
      <c r="D379" s="57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57"/>
      <c r="P379" s="11"/>
      <c r="Q379" s="11"/>
      <c r="R379" s="11"/>
      <c r="S379" s="11"/>
      <c r="T379" s="11"/>
      <c r="U379" s="11"/>
    </row>
    <row r="380" spans="1:21" s="36" customFormat="1" ht="10.95" customHeight="1" x14ac:dyDescent="0.2">
      <c r="A380" s="11"/>
      <c r="B380" s="10"/>
      <c r="C380" s="10"/>
      <c r="D380" s="57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57"/>
      <c r="P380" s="11"/>
      <c r="Q380" s="11"/>
      <c r="R380" s="11"/>
      <c r="S380" s="11"/>
      <c r="T380" s="11"/>
      <c r="U380" s="11"/>
    </row>
    <row r="381" spans="1:21" s="12" customFormat="1" ht="10.95" customHeight="1" x14ac:dyDescent="0.2">
      <c r="A381" s="11"/>
      <c r="B381" s="10"/>
      <c r="C381" s="10"/>
      <c r="D381" s="57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57"/>
      <c r="P381" s="11"/>
      <c r="Q381" s="11"/>
      <c r="R381" s="11"/>
      <c r="S381" s="11"/>
      <c r="T381" s="11"/>
      <c r="U381" s="11"/>
    </row>
    <row r="382" spans="1:21" s="12" customFormat="1" ht="13.2" customHeight="1" x14ac:dyDescent="0.2">
      <c r="A382" s="11"/>
      <c r="B382" s="10"/>
      <c r="C382" s="10"/>
      <c r="D382" s="57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57"/>
      <c r="P382" s="11"/>
      <c r="Q382" s="11"/>
      <c r="R382" s="11"/>
      <c r="S382" s="11"/>
      <c r="T382" s="11"/>
      <c r="U382" s="11"/>
    </row>
    <row r="383" spans="1:21" s="12" customFormat="1" ht="13.2" customHeight="1" x14ac:dyDescent="0.2">
      <c r="A383" s="11"/>
      <c r="B383" s="10"/>
      <c r="C383" s="10"/>
      <c r="D383" s="57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57"/>
      <c r="P383" s="11"/>
      <c r="Q383" s="11"/>
      <c r="R383" s="11"/>
      <c r="S383" s="11"/>
      <c r="T383" s="11"/>
      <c r="U383" s="11"/>
    </row>
    <row r="384" spans="1:21" s="12" customFormat="1" ht="10.95" customHeight="1" x14ac:dyDescent="0.2">
      <c r="A384" s="11"/>
      <c r="B384" s="10"/>
      <c r="C384" s="10"/>
      <c r="D384" s="57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57"/>
      <c r="P384" s="11"/>
      <c r="Q384" s="11"/>
      <c r="R384" s="11"/>
      <c r="S384" s="11"/>
      <c r="T384" s="11"/>
      <c r="U384" s="11"/>
    </row>
    <row r="385" spans="1:21" s="12" customFormat="1" ht="10.95" customHeight="1" x14ac:dyDescent="0.2">
      <c r="A385" s="9"/>
      <c r="B385" s="10"/>
      <c r="C385" s="10"/>
      <c r="D385" s="57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57"/>
      <c r="P385" s="9"/>
      <c r="Q385" s="9"/>
      <c r="R385" s="9"/>
      <c r="S385" s="9"/>
      <c r="T385" s="9"/>
      <c r="U385" s="9"/>
    </row>
    <row r="386" spans="1:21" s="12" customFormat="1" ht="10.95" customHeight="1" x14ac:dyDescent="0.2">
      <c r="A386" s="9"/>
      <c r="B386" s="10"/>
      <c r="C386" s="10"/>
      <c r="D386" s="57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57"/>
      <c r="P386" s="9"/>
      <c r="Q386" s="9"/>
      <c r="R386" s="9"/>
      <c r="S386" s="9"/>
      <c r="T386" s="9"/>
      <c r="U386" s="9"/>
    </row>
    <row r="387" spans="1:21" s="36" customFormat="1" ht="19.95" customHeight="1" x14ac:dyDescent="0.2">
      <c r="A387" s="11"/>
      <c r="B387" s="10"/>
      <c r="C387" s="10"/>
      <c r="D387" s="57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57"/>
      <c r="P387" s="11"/>
      <c r="Q387" s="11"/>
      <c r="R387" s="11"/>
      <c r="S387" s="11"/>
      <c r="T387" s="11"/>
      <c r="U387" s="11"/>
    </row>
    <row r="388" spans="1:21" s="36" customFormat="1" ht="22.2" customHeight="1" x14ac:dyDescent="0.2">
      <c r="A388" s="11"/>
      <c r="B388" s="10"/>
      <c r="C388" s="10"/>
      <c r="D388" s="57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57"/>
      <c r="P388" s="11"/>
      <c r="Q388" s="11"/>
      <c r="R388" s="11"/>
      <c r="S388" s="11"/>
      <c r="T388" s="11"/>
      <c r="U388" s="11"/>
    </row>
    <row r="389" spans="1:21" s="12" customFormat="1" ht="10.95" customHeight="1" x14ac:dyDescent="0.2">
      <c r="A389" s="11"/>
      <c r="B389" s="10"/>
      <c r="C389" s="10"/>
      <c r="D389" s="57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57"/>
      <c r="P389" s="11"/>
      <c r="Q389" s="11"/>
      <c r="R389" s="11"/>
      <c r="S389" s="11"/>
      <c r="T389" s="11"/>
      <c r="U389" s="11"/>
    </row>
    <row r="390" spans="1:21" s="12" customFormat="1" ht="10.95" customHeight="1" x14ac:dyDescent="0.2">
      <c r="A390" s="11"/>
      <c r="B390" s="10"/>
      <c r="C390" s="10"/>
      <c r="D390" s="57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57"/>
      <c r="P390" s="11"/>
      <c r="Q390" s="11"/>
      <c r="R390" s="11"/>
      <c r="S390" s="11"/>
      <c r="T390" s="11"/>
      <c r="U390" s="11"/>
    </row>
    <row r="391" spans="1:21" s="12" customFormat="1" ht="10.95" customHeight="1" x14ac:dyDescent="0.2">
      <c r="A391" s="11"/>
      <c r="B391" s="10"/>
      <c r="C391" s="10"/>
      <c r="D391" s="57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57"/>
      <c r="P391" s="11"/>
      <c r="Q391" s="11"/>
      <c r="R391" s="11"/>
      <c r="S391" s="11"/>
      <c r="T391" s="11"/>
      <c r="U391" s="11"/>
    </row>
    <row r="392" spans="1:21" s="12" customFormat="1" ht="10.95" customHeight="1" x14ac:dyDescent="0.2">
      <c r="A392" s="11"/>
      <c r="B392" s="10"/>
      <c r="C392" s="10"/>
      <c r="D392" s="57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57"/>
      <c r="P392" s="11"/>
      <c r="Q392" s="11"/>
      <c r="R392" s="11"/>
      <c r="S392" s="11"/>
      <c r="T392" s="11"/>
      <c r="U392" s="11"/>
    </row>
    <row r="393" spans="1:21" s="12" customFormat="1" ht="10.95" customHeight="1" x14ac:dyDescent="0.2">
      <c r="A393" s="11"/>
      <c r="B393" s="10"/>
      <c r="C393" s="10"/>
      <c r="D393" s="57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57"/>
      <c r="P393" s="11"/>
      <c r="Q393" s="11"/>
      <c r="R393" s="11"/>
      <c r="S393" s="11"/>
      <c r="T393" s="11"/>
      <c r="U393" s="11"/>
    </row>
    <row r="394" spans="1:21" ht="10.95" customHeight="1" x14ac:dyDescent="0.2">
      <c r="A394" s="11"/>
      <c r="E394" s="11"/>
      <c r="F394" s="11"/>
      <c r="G394" s="11"/>
      <c r="H394" s="11"/>
      <c r="I394" s="11"/>
      <c r="J394" s="11"/>
    </row>
    <row r="395" spans="1:21" ht="10.95" customHeight="1" x14ac:dyDescent="0.2">
      <c r="A395" s="11"/>
      <c r="E395" s="11"/>
      <c r="F395" s="11"/>
      <c r="G395" s="11"/>
      <c r="H395" s="11"/>
      <c r="I395" s="11"/>
      <c r="J395" s="11"/>
    </row>
    <row r="396" spans="1:21" ht="10.95" customHeight="1" x14ac:dyDescent="0.2">
      <c r="A396" s="11"/>
      <c r="E396" s="11"/>
      <c r="F396" s="11"/>
      <c r="G396" s="11"/>
      <c r="H396" s="11"/>
      <c r="I396" s="11"/>
      <c r="J396" s="11"/>
    </row>
    <row r="397" spans="1:21" ht="22.2" customHeight="1" x14ac:dyDescent="0.2">
      <c r="A397" s="11"/>
      <c r="E397" s="11"/>
      <c r="F397" s="11"/>
      <c r="G397" s="11"/>
      <c r="H397" s="11"/>
      <c r="I397" s="11"/>
      <c r="J397" s="11"/>
    </row>
    <row r="398" spans="1:21" ht="10.95" customHeight="1" x14ac:dyDescent="0.2">
      <c r="A398" s="11"/>
      <c r="E398" s="11"/>
      <c r="F398" s="11"/>
      <c r="G398" s="11"/>
      <c r="H398" s="11"/>
      <c r="I398" s="11"/>
      <c r="J398" s="11"/>
    </row>
    <row r="399" spans="1:21" ht="10.95" customHeight="1" x14ac:dyDescent="0.2">
      <c r="A399" s="11"/>
      <c r="E399" s="11"/>
      <c r="F399" s="11"/>
      <c r="G399" s="11"/>
      <c r="H399" s="11"/>
      <c r="I399" s="11"/>
      <c r="J399" s="11"/>
    </row>
    <row r="400" spans="1:21" ht="10.95" customHeight="1" x14ac:dyDescent="0.2">
      <c r="A400" s="11"/>
      <c r="E400" s="11"/>
      <c r="F400" s="11"/>
      <c r="G400" s="11"/>
      <c r="H400" s="11"/>
      <c r="I400" s="11"/>
      <c r="J400" s="11"/>
    </row>
    <row r="401" spans="1:22" ht="10.95" customHeight="1" x14ac:dyDescent="0.2">
      <c r="A401" s="11"/>
      <c r="E401" s="11"/>
      <c r="F401" s="11"/>
      <c r="G401" s="11"/>
      <c r="H401" s="11"/>
      <c r="I401" s="11"/>
      <c r="J401" s="11"/>
    </row>
    <row r="402" spans="1:22" ht="10.95" customHeight="1" x14ac:dyDescent="0.2">
      <c r="K402" s="9"/>
      <c r="L402" s="9"/>
      <c r="M402" s="9"/>
      <c r="N402" s="9"/>
      <c r="P402" s="9"/>
      <c r="Q402" s="9"/>
      <c r="R402" s="9"/>
      <c r="S402" s="9"/>
      <c r="T402" s="9"/>
      <c r="U402" s="9"/>
    </row>
    <row r="403" spans="1:22" ht="10.95" customHeight="1" x14ac:dyDescent="0.2">
      <c r="A403" s="11"/>
      <c r="E403" s="11"/>
      <c r="F403" s="11"/>
      <c r="G403" s="11"/>
      <c r="H403" s="11"/>
      <c r="I403" s="11"/>
      <c r="J403" s="11"/>
    </row>
    <row r="404" spans="1:22" s="1" customFormat="1" ht="10.95" customHeight="1" x14ac:dyDescent="0.2">
      <c r="A404" s="11"/>
      <c r="B404" s="10"/>
      <c r="C404" s="10"/>
      <c r="D404" s="57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57"/>
      <c r="P404" s="11"/>
      <c r="Q404" s="11"/>
      <c r="R404" s="11"/>
      <c r="S404" s="11"/>
      <c r="T404" s="11"/>
      <c r="U404" s="11"/>
      <c r="V404" s="36"/>
    </row>
    <row r="405" spans="1:22" ht="10.95" customHeight="1" x14ac:dyDescent="0.2">
      <c r="A405" s="11"/>
      <c r="E405" s="11"/>
      <c r="F405" s="11"/>
      <c r="G405" s="11"/>
      <c r="H405" s="11"/>
      <c r="I405" s="11"/>
      <c r="J405" s="11"/>
    </row>
    <row r="406" spans="1:22" ht="13.2" customHeight="1" x14ac:dyDescent="0.2">
      <c r="A406" s="11"/>
      <c r="E406" s="11"/>
      <c r="F406" s="11"/>
      <c r="G406" s="11"/>
      <c r="H406" s="11"/>
      <c r="I406" s="11"/>
      <c r="J406" s="11"/>
    </row>
    <row r="407" spans="1:22" ht="13.2" customHeight="1" x14ac:dyDescent="0.2">
      <c r="A407" s="11"/>
      <c r="E407" s="11"/>
      <c r="F407" s="11"/>
      <c r="G407" s="11"/>
      <c r="H407" s="11"/>
      <c r="I407" s="11"/>
      <c r="J407" s="11"/>
    </row>
    <row r="408" spans="1:22" ht="10.95" customHeight="1" x14ac:dyDescent="0.2">
      <c r="A408" s="11"/>
      <c r="E408" s="11"/>
      <c r="F408" s="11"/>
      <c r="G408" s="11"/>
      <c r="H408" s="11"/>
      <c r="I408" s="11"/>
      <c r="J408" s="11"/>
    </row>
    <row r="409" spans="1:22" ht="10.95" customHeight="1" x14ac:dyDescent="0.2">
      <c r="K409" s="9"/>
      <c r="L409" s="9"/>
      <c r="M409" s="9"/>
      <c r="N409" s="9"/>
      <c r="P409" s="9"/>
      <c r="Q409" s="9"/>
      <c r="R409" s="9"/>
      <c r="S409" s="9"/>
      <c r="T409" s="9"/>
      <c r="U409" s="9"/>
    </row>
    <row r="410" spans="1:22" ht="10.95" customHeight="1" x14ac:dyDescent="0.2">
      <c r="K410" s="9"/>
      <c r="L410" s="9"/>
      <c r="M410" s="9"/>
      <c r="N410" s="9"/>
      <c r="P410" s="9"/>
      <c r="Q410" s="9"/>
      <c r="R410" s="9"/>
      <c r="S410" s="9"/>
      <c r="T410" s="9"/>
      <c r="U410" s="9"/>
    </row>
    <row r="411" spans="1:22" s="1" customFormat="1" ht="19.95" customHeight="1" x14ac:dyDescent="0.2">
      <c r="A411" s="11"/>
      <c r="B411" s="10"/>
      <c r="C411" s="10"/>
      <c r="D411" s="57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57"/>
      <c r="P411" s="11"/>
      <c r="Q411" s="11"/>
      <c r="R411" s="11"/>
      <c r="S411" s="11"/>
      <c r="T411" s="11"/>
      <c r="U411" s="11"/>
      <c r="V411" s="36"/>
    </row>
    <row r="412" spans="1:22" s="1" customFormat="1" ht="22.2" customHeight="1" x14ac:dyDescent="0.2">
      <c r="A412" s="11"/>
      <c r="B412" s="10"/>
      <c r="C412" s="10"/>
      <c r="D412" s="57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57"/>
      <c r="P412" s="11"/>
      <c r="Q412" s="11"/>
      <c r="R412" s="11"/>
      <c r="S412" s="11"/>
      <c r="T412" s="11"/>
      <c r="U412" s="11"/>
      <c r="V412" s="36"/>
    </row>
    <row r="413" spans="1:22" ht="10.95" customHeight="1" x14ac:dyDescent="0.2">
      <c r="A413" s="11"/>
      <c r="E413" s="11"/>
      <c r="F413" s="11"/>
      <c r="G413" s="11"/>
      <c r="H413" s="11"/>
      <c r="I413" s="11"/>
      <c r="J413" s="11"/>
    </row>
    <row r="414" spans="1:22" ht="10.95" customHeight="1" x14ac:dyDescent="0.2">
      <c r="A414" s="11"/>
      <c r="E414" s="11"/>
      <c r="F414" s="11"/>
      <c r="G414" s="11"/>
      <c r="H414" s="11"/>
      <c r="I414" s="11"/>
      <c r="J414" s="11"/>
    </row>
    <row r="415" spans="1:22" ht="10.95" customHeight="1" x14ac:dyDescent="0.2">
      <c r="A415" s="11"/>
      <c r="E415" s="11"/>
      <c r="F415" s="11"/>
      <c r="G415" s="11"/>
      <c r="H415" s="11"/>
      <c r="I415" s="11"/>
      <c r="J415" s="11"/>
    </row>
    <row r="416" spans="1:22" ht="10.95" customHeight="1" x14ac:dyDescent="0.2">
      <c r="A416" s="11"/>
      <c r="E416" s="11"/>
      <c r="F416" s="11"/>
      <c r="G416" s="11"/>
      <c r="H416" s="11"/>
      <c r="I416" s="11"/>
      <c r="J416" s="11"/>
    </row>
    <row r="417" spans="1:22" ht="22.2" customHeight="1" x14ac:dyDescent="0.2">
      <c r="A417" s="11"/>
      <c r="E417" s="11"/>
      <c r="F417" s="11"/>
      <c r="G417" s="11"/>
      <c r="H417" s="11"/>
      <c r="I417" s="11"/>
      <c r="J417" s="11"/>
    </row>
    <row r="418" spans="1:22" ht="10.95" customHeight="1" x14ac:dyDescent="0.2">
      <c r="A418" s="11"/>
      <c r="E418" s="11"/>
      <c r="F418" s="11"/>
      <c r="G418" s="11"/>
      <c r="H418" s="11"/>
      <c r="I418" s="11"/>
      <c r="J418" s="11"/>
    </row>
    <row r="419" spans="1:22" ht="10.95" customHeight="1" x14ac:dyDescent="0.2">
      <c r="A419" s="11"/>
      <c r="E419" s="11"/>
      <c r="F419" s="11"/>
      <c r="G419" s="11"/>
      <c r="H419" s="11"/>
      <c r="I419" s="11"/>
      <c r="J419" s="11"/>
    </row>
    <row r="420" spans="1:22" ht="10.95" customHeight="1" x14ac:dyDescent="0.2">
      <c r="A420" s="11"/>
      <c r="E420" s="11"/>
      <c r="F420" s="11"/>
      <c r="G420" s="11"/>
      <c r="H420" s="11"/>
      <c r="I420" s="11"/>
      <c r="J420" s="11"/>
    </row>
    <row r="421" spans="1:22" ht="22.2" customHeight="1" x14ac:dyDescent="0.2">
      <c r="A421" s="11"/>
      <c r="E421" s="11"/>
      <c r="F421" s="11"/>
      <c r="G421" s="11"/>
      <c r="H421" s="11"/>
      <c r="I421" s="11"/>
      <c r="J421" s="11"/>
    </row>
    <row r="422" spans="1:22" ht="10.95" customHeight="1" x14ac:dyDescent="0.2">
      <c r="A422" s="11"/>
      <c r="E422" s="11"/>
      <c r="F422" s="11"/>
      <c r="G422" s="11"/>
      <c r="H422" s="11"/>
      <c r="I422" s="11"/>
      <c r="J422" s="11"/>
    </row>
    <row r="423" spans="1:22" ht="10.95" customHeight="1" x14ac:dyDescent="0.2">
      <c r="A423" s="11"/>
      <c r="E423" s="11"/>
      <c r="F423" s="11"/>
      <c r="G423" s="11"/>
      <c r="H423" s="11"/>
      <c r="I423" s="11"/>
      <c r="J423" s="11"/>
    </row>
    <row r="424" spans="1:22" ht="10.95" customHeight="1" x14ac:dyDescent="0.2">
      <c r="A424" s="11"/>
      <c r="E424" s="11"/>
      <c r="F424" s="11"/>
      <c r="G424" s="11"/>
      <c r="H424" s="11"/>
      <c r="I424" s="11"/>
      <c r="J424" s="11"/>
    </row>
    <row r="425" spans="1:22" ht="10.95" customHeight="1" x14ac:dyDescent="0.2">
      <c r="A425" s="11"/>
      <c r="E425" s="11"/>
      <c r="F425" s="11"/>
      <c r="G425" s="11"/>
      <c r="H425" s="11"/>
      <c r="I425" s="11"/>
      <c r="J425" s="11"/>
    </row>
    <row r="426" spans="1:22" ht="10.95" customHeight="1" x14ac:dyDescent="0.2">
      <c r="K426" s="9"/>
      <c r="L426" s="9"/>
      <c r="M426" s="9"/>
      <c r="N426" s="9"/>
      <c r="P426" s="9"/>
      <c r="Q426" s="9"/>
      <c r="R426" s="9"/>
      <c r="S426" s="9"/>
      <c r="T426" s="9"/>
      <c r="U426" s="9"/>
    </row>
    <row r="427" spans="1:22" ht="10.95" customHeight="1" x14ac:dyDescent="0.2">
      <c r="A427" s="11"/>
      <c r="E427" s="11"/>
      <c r="F427" s="11"/>
      <c r="G427" s="11"/>
      <c r="H427" s="11"/>
      <c r="I427" s="11"/>
      <c r="J427" s="11"/>
    </row>
    <row r="428" spans="1:22" s="1" customFormat="1" ht="10.95" customHeight="1" x14ac:dyDescent="0.2">
      <c r="A428" s="11"/>
      <c r="B428" s="10"/>
      <c r="C428" s="10"/>
      <c r="D428" s="57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57"/>
      <c r="P428" s="11"/>
      <c r="Q428" s="11"/>
      <c r="R428" s="11"/>
      <c r="S428" s="11"/>
      <c r="T428" s="11"/>
      <c r="U428" s="11"/>
      <c r="V428" s="36"/>
    </row>
    <row r="429" spans="1:22" ht="10.95" customHeight="1" x14ac:dyDescent="0.2">
      <c r="A429" s="11"/>
      <c r="E429" s="11"/>
      <c r="F429" s="11"/>
      <c r="G429" s="11"/>
      <c r="H429" s="11"/>
      <c r="I429" s="11"/>
      <c r="J429" s="11"/>
    </row>
    <row r="430" spans="1:22" ht="13.2" customHeight="1" x14ac:dyDescent="0.2">
      <c r="A430" s="11"/>
      <c r="E430" s="11"/>
      <c r="F430" s="11"/>
      <c r="G430" s="11"/>
      <c r="H430" s="11"/>
      <c r="I430" s="11"/>
      <c r="J430" s="11"/>
    </row>
    <row r="431" spans="1:22" ht="13.2" customHeight="1" x14ac:dyDescent="0.2">
      <c r="A431" s="11"/>
      <c r="E431" s="11"/>
      <c r="F431" s="11"/>
      <c r="G431" s="11"/>
      <c r="H431" s="11"/>
      <c r="I431" s="11"/>
      <c r="J431" s="11"/>
    </row>
    <row r="432" spans="1:22" ht="10.95" customHeight="1" x14ac:dyDescent="0.2">
      <c r="A432" s="11"/>
      <c r="E432" s="11"/>
      <c r="F432" s="11"/>
      <c r="G432" s="11"/>
      <c r="H432" s="11"/>
      <c r="I432" s="11"/>
      <c r="J432" s="11"/>
    </row>
    <row r="433" spans="1:22" ht="10.95" customHeight="1" x14ac:dyDescent="0.2">
      <c r="K433" s="9"/>
      <c r="L433" s="9"/>
      <c r="M433" s="9"/>
      <c r="N433" s="9"/>
      <c r="P433" s="9"/>
      <c r="Q433" s="9"/>
      <c r="R433" s="9"/>
      <c r="S433" s="9"/>
      <c r="T433" s="9"/>
      <c r="U433" s="9"/>
    </row>
    <row r="434" spans="1:22" ht="10.95" customHeight="1" x14ac:dyDescent="0.2">
      <c r="K434" s="9"/>
      <c r="L434" s="9"/>
      <c r="M434" s="9"/>
      <c r="N434" s="9"/>
      <c r="P434" s="9"/>
      <c r="Q434" s="9"/>
      <c r="R434" s="9"/>
      <c r="S434" s="9"/>
      <c r="T434" s="9"/>
      <c r="U434" s="9"/>
    </row>
    <row r="435" spans="1:22" s="1" customFormat="1" ht="19.95" customHeight="1" x14ac:dyDescent="0.2">
      <c r="A435" s="11"/>
      <c r="B435" s="10"/>
      <c r="C435" s="10"/>
      <c r="D435" s="57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57"/>
      <c r="P435" s="11"/>
      <c r="Q435" s="11"/>
      <c r="R435" s="11"/>
      <c r="S435" s="11"/>
      <c r="T435" s="11"/>
      <c r="U435" s="11"/>
      <c r="V435" s="36"/>
    </row>
    <row r="436" spans="1:22" s="1" customFormat="1" ht="22.2" customHeight="1" x14ac:dyDescent="0.2">
      <c r="A436" s="11"/>
      <c r="B436" s="10"/>
      <c r="C436" s="10"/>
      <c r="D436" s="57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57"/>
      <c r="P436" s="11"/>
      <c r="Q436" s="11"/>
      <c r="R436" s="11"/>
      <c r="S436" s="11"/>
      <c r="T436" s="11"/>
      <c r="U436" s="11"/>
      <c r="V436" s="36"/>
    </row>
    <row r="437" spans="1:22" ht="10.95" customHeight="1" x14ac:dyDescent="0.2">
      <c r="A437" s="11"/>
      <c r="E437" s="11"/>
      <c r="F437" s="11"/>
      <c r="G437" s="11"/>
      <c r="H437" s="11"/>
      <c r="I437" s="11"/>
      <c r="J437" s="11"/>
    </row>
    <row r="438" spans="1:22" ht="10.95" customHeight="1" x14ac:dyDescent="0.2">
      <c r="A438" s="11"/>
      <c r="E438" s="11"/>
      <c r="F438" s="11"/>
      <c r="G438" s="11"/>
      <c r="H438" s="11"/>
      <c r="I438" s="11"/>
      <c r="J438" s="11"/>
    </row>
    <row r="439" spans="1:22" ht="10.95" customHeight="1" x14ac:dyDescent="0.2">
      <c r="A439" s="11"/>
      <c r="E439" s="11"/>
      <c r="F439" s="11"/>
      <c r="G439" s="11"/>
      <c r="H439" s="11"/>
      <c r="I439" s="11"/>
      <c r="J439" s="11"/>
    </row>
    <row r="440" spans="1:22" ht="10.95" customHeight="1" x14ac:dyDescent="0.2">
      <c r="A440" s="11"/>
      <c r="E440" s="11"/>
      <c r="F440" s="11"/>
      <c r="G440" s="11"/>
      <c r="H440" s="11"/>
      <c r="I440" s="11"/>
      <c r="J440" s="11"/>
    </row>
    <row r="441" spans="1:22" ht="10.95" customHeight="1" x14ac:dyDescent="0.2">
      <c r="A441" s="11"/>
      <c r="E441" s="11"/>
      <c r="F441" s="11"/>
      <c r="G441" s="11"/>
      <c r="H441" s="11"/>
      <c r="I441" s="11"/>
      <c r="J441" s="11"/>
    </row>
    <row r="442" spans="1:22" ht="10.95" customHeight="1" x14ac:dyDescent="0.2">
      <c r="A442" s="11"/>
      <c r="E442" s="11"/>
      <c r="F442" s="11"/>
      <c r="G442" s="11"/>
      <c r="H442" s="11"/>
      <c r="I442" s="11"/>
      <c r="J442" s="11"/>
    </row>
    <row r="443" spans="1:22" ht="10.95" customHeight="1" x14ac:dyDescent="0.2">
      <c r="A443" s="11"/>
      <c r="E443" s="11"/>
      <c r="F443" s="11"/>
      <c r="G443" s="11"/>
      <c r="H443" s="11"/>
      <c r="I443" s="11"/>
      <c r="J443" s="11"/>
    </row>
    <row r="444" spans="1:22" ht="22.2" customHeight="1" x14ac:dyDescent="0.2">
      <c r="A444" s="11"/>
      <c r="E444" s="11"/>
      <c r="F444" s="11"/>
      <c r="G444" s="11"/>
      <c r="H444" s="11"/>
      <c r="I444" s="11"/>
      <c r="J444" s="11"/>
    </row>
    <row r="445" spans="1:22" ht="10.95" customHeight="1" x14ac:dyDescent="0.2">
      <c r="A445" s="11"/>
      <c r="E445" s="11"/>
      <c r="F445" s="11"/>
      <c r="G445" s="11"/>
      <c r="H445" s="11"/>
      <c r="I445" s="11"/>
      <c r="J445" s="11"/>
    </row>
    <row r="446" spans="1:22" ht="10.95" customHeight="1" x14ac:dyDescent="0.2">
      <c r="A446" s="11"/>
      <c r="E446" s="11"/>
      <c r="F446" s="11"/>
      <c r="G446" s="11"/>
      <c r="H446" s="11"/>
      <c r="I446" s="11"/>
      <c r="J446" s="11"/>
    </row>
    <row r="447" spans="1:22" ht="10.95" customHeight="1" x14ac:dyDescent="0.2">
      <c r="A447" s="11"/>
      <c r="E447" s="11"/>
      <c r="F447" s="11"/>
      <c r="G447" s="11"/>
      <c r="H447" s="11"/>
      <c r="I447" s="11"/>
      <c r="J447" s="11"/>
    </row>
    <row r="448" spans="1:22" ht="10.95" customHeight="1" x14ac:dyDescent="0.2">
      <c r="A448" s="11"/>
      <c r="E448" s="11"/>
      <c r="F448" s="11"/>
      <c r="G448" s="11"/>
      <c r="H448" s="11"/>
      <c r="I448" s="11"/>
      <c r="J448" s="11"/>
    </row>
    <row r="449" spans="1:22" ht="10.95" customHeight="1" x14ac:dyDescent="0.2">
      <c r="K449" s="9"/>
      <c r="L449" s="9"/>
      <c r="M449" s="9"/>
      <c r="N449" s="9"/>
      <c r="P449" s="9"/>
      <c r="Q449" s="9"/>
      <c r="R449" s="9"/>
      <c r="S449" s="9"/>
      <c r="T449" s="9"/>
      <c r="U449" s="9"/>
    </row>
    <row r="450" spans="1:22" ht="10.95" customHeight="1" x14ac:dyDescent="0.2">
      <c r="A450" s="11"/>
      <c r="E450" s="11"/>
      <c r="F450" s="11"/>
      <c r="G450" s="11"/>
      <c r="H450" s="11"/>
      <c r="I450" s="11"/>
      <c r="J450" s="11"/>
    </row>
    <row r="451" spans="1:22" s="1" customFormat="1" ht="10.95" customHeight="1" x14ac:dyDescent="0.2">
      <c r="A451" s="11"/>
      <c r="B451" s="10"/>
      <c r="C451" s="10"/>
      <c r="D451" s="57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57"/>
      <c r="P451" s="11"/>
      <c r="Q451" s="11"/>
      <c r="R451" s="11"/>
      <c r="S451" s="11"/>
      <c r="T451" s="11"/>
      <c r="U451" s="11"/>
      <c r="V451" s="36"/>
    </row>
    <row r="452" spans="1:22" ht="10.95" customHeight="1" x14ac:dyDescent="0.2"/>
    <row r="453" spans="1:22" ht="10.95" customHeight="1" x14ac:dyDescent="0.2"/>
  </sheetData>
  <mergeCells count="548">
    <mergeCell ref="A250:U250"/>
    <mergeCell ref="A251:B252"/>
    <mergeCell ref="G251:H251"/>
    <mergeCell ref="L251:M252"/>
    <mergeCell ref="R251:S251"/>
    <mergeCell ref="F252:J252"/>
    <mergeCell ref="Q252:U252"/>
    <mergeCell ref="A253:A254"/>
    <mergeCell ref="B253:C254"/>
    <mergeCell ref="E253:G253"/>
    <mergeCell ref="H253:H254"/>
    <mergeCell ref="I253:I254"/>
    <mergeCell ref="J253:J254"/>
    <mergeCell ref="M253:N254"/>
    <mergeCell ref="P253:R253"/>
    <mergeCell ref="M259:N259"/>
    <mergeCell ref="L261:N261"/>
    <mergeCell ref="D253:D254"/>
    <mergeCell ref="L253:L254"/>
    <mergeCell ref="O253:O254"/>
    <mergeCell ref="S253:S254"/>
    <mergeCell ref="T253:T254"/>
    <mergeCell ref="U253:U254"/>
    <mergeCell ref="A6:U6"/>
    <mergeCell ref="A34:U34"/>
    <mergeCell ref="A62:U62"/>
    <mergeCell ref="A88:U88"/>
    <mergeCell ref="A114:U114"/>
    <mergeCell ref="A141:U141"/>
    <mergeCell ref="A10:A11"/>
    <mergeCell ref="B10:C11"/>
    <mergeCell ref="D10:D11"/>
    <mergeCell ref="M12:N12"/>
    <mergeCell ref="M14:N14"/>
    <mergeCell ref="J10:J11"/>
    <mergeCell ref="M15:N15"/>
    <mergeCell ref="M16:N16"/>
    <mergeCell ref="M13:N13"/>
    <mergeCell ref="M52:N52"/>
    <mergeCell ref="M53:N53"/>
    <mergeCell ref="B12:C12"/>
    <mergeCell ref="B13:C13"/>
    <mergeCell ref="B22:C22"/>
    <mergeCell ref="M22:N22"/>
    <mergeCell ref="B93:C93"/>
    <mergeCell ref="B94:C94"/>
    <mergeCell ref="B95:C95"/>
    <mergeCell ref="P142:Q142"/>
    <mergeCell ref="A106:C106"/>
    <mergeCell ref="D65:D66"/>
    <mergeCell ref="E65:G65"/>
    <mergeCell ref="A91:A92"/>
    <mergeCell ref="B91:C92"/>
    <mergeCell ref="D91:D92"/>
    <mergeCell ref="B97:C97"/>
    <mergeCell ref="A98:C98"/>
    <mergeCell ref="B99:C99"/>
    <mergeCell ref="H65:H66"/>
    <mergeCell ref="I65:I66"/>
    <mergeCell ref="J65:J66"/>
    <mergeCell ref="A80:C80"/>
    <mergeCell ref="A140:C140"/>
    <mergeCell ref="A142:B143"/>
    <mergeCell ref="G142:H142"/>
    <mergeCell ref="L107:N107"/>
    <mergeCell ref="M68:N68"/>
    <mergeCell ref="G63:H63"/>
    <mergeCell ref="F64:J64"/>
    <mergeCell ref="H144:H145"/>
    <mergeCell ref="I144:I145"/>
    <mergeCell ref="J144:J145"/>
    <mergeCell ref="U144:U145"/>
    <mergeCell ref="P10:R10"/>
    <mergeCell ref="U10:U11"/>
    <mergeCell ref="H38:H39"/>
    <mergeCell ref="I38:I39"/>
    <mergeCell ref="J38:J39"/>
    <mergeCell ref="P38:R38"/>
    <mergeCell ref="M24:N24"/>
    <mergeCell ref="T38:T39"/>
    <mergeCell ref="L38:L39"/>
    <mergeCell ref="M38:N39"/>
    <mergeCell ref="O38:O39"/>
    <mergeCell ref="R35:S35"/>
    <mergeCell ref="Q36:U36"/>
    <mergeCell ref="S38:S39"/>
    <mergeCell ref="G35:H35"/>
    <mergeCell ref="F36:J36"/>
    <mergeCell ref="H10:H11"/>
    <mergeCell ref="I10:I11"/>
    <mergeCell ref="T10:T11"/>
    <mergeCell ref="U38:U39"/>
    <mergeCell ref="M19:N19"/>
    <mergeCell ref="M25:N25"/>
    <mergeCell ref="L26:N26"/>
    <mergeCell ref="L27:N27"/>
    <mergeCell ref="L35:M37"/>
    <mergeCell ref="A35:B37"/>
    <mergeCell ref="B24:C24"/>
    <mergeCell ref="B25:C25"/>
    <mergeCell ref="A26:C26"/>
    <mergeCell ref="A27:C27"/>
    <mergeCell ref="B21:C21"/>
    <mergeCell ref="B23:C23"/>
    <mergeCell ref="M17:N17"/>
    <mergeCell ref="M20:N20"/>
    <mergeCell ref="M21:N21"/>
    <mergeCell ref="M23:N23"/>
    <mergeCell ref="L10:L11"/>
    <mergeCell ref="A46:C46"/>
    <mergeCell ref="B47:C47"/>
    <mergeCell ref="B48:C48"/>
    <mergeCell ref="B49:C49"/>
    <mergeCell ref="B50:C50"/>
    <mergeCell ref="A38:A39"/>
    <mergeCell ref="B38:C39"/>
    <mergeCell ref="B78:C78"/>
    <mergeCell ref="B79:C79"/>
    <mergeCell ref="B67:C67"/>
    <mergeCell ref="B68:C68"/>
    <mergeCell ref="B69:C69"/>
    <mergeCell ref="B70:C70"/>
    <mergeCell ref="B71:C71"/>
    <mergeCell ref="A72:C72"/>
    <mergeCell ref="B73:C73"/>
    <mergeCell ref="B74:C74"/>
    <mergeCell ref="B75:C75"/>
    <mergeCell ref="B76:C76"/>
    <mergeCell ref="B77:C77"/>
    <mergeCell ref="B40:C40"/>
    <mergeCell ref="B41:C41"/>
    <mergeCell ref="B240:C240"/>
    <mergeCell ref="B241:C241"/>
    <mergeCell ref="B243:C243"/>
    <mergeCell ref="B200:C200"/>
    <mergeCell ref="B201:C201"/>
    <mergeCell ref="B202:C202"/>
    <mergeCell ref="B203:C203"/>
    <mergeCell ref="B204:C204"/>
    <mergeCell ref="B205:C205"/>
    <mergeCell ref="A206:C206"/>
    <mergeCell ref="A224:B225"/>
    <mergeCell ref="B213:C213"/>
    <mergeCell ref="B214:C214"/>
    <mergeCell ref="A215:C215"/>
    <mergeCell ref="B228:C228"/>
    <mergeCell ref="B229:C229"/>
    <mergeCell ref="B231:C231"/>
    <mergeCell ref="B232:C232"/>
    <mergeCell ref="B233:C233"/>
    <mergeCell ref="B234:C234"/>
    <mergeCell ref="A235:C235"/>
    <mergeCell ref="B236:C236"/>
    <mergeCell ref="B238:C238"/>
    <mergeCell ref="B207:C207"/>
    <mergeCell ref="B209:C209"/>
    <mergeCell ref="B210:C210"/>
    <mergeCell ref="H226:H227"/>
    <mergeCell ref="B212:C212"/>
    <mergeCell ref="A216:C216"/>
    <mergeCell ref="A188:C188"/>
    <mergeCell ref="A194:C194"/>
    <mergeCell ref="G196:H196"/>
    <mergeCell ref="F225:J225"/>
    <mergeCell ref="J198:J199"/>
    <mergeCell ref="M74:N74"/>
    <mergeCell ref="M105:N105"/>
    <mergeCell ref="L80:N80"/>
    <mergeCell ref="L81:N81"/>
    <mergeCell ref="L87:N87"/>
    <mergeCell ref="L91:L92"/>
    <mergeCell ref="L89:M90"/>
    <mergeCell ref="M79:N79"/>
    <mergeCell ref="B239:C239"/>
    <mergeCell ref="B182:C182"/>
    <mergeCell ref="B183:C183"/>
    <mergeCell ref="B174:C174"/>
    <mergeCell ref="B175:C175"/>
    <mergeCell ref="B176:C176"/>
    <mergeCell ref="B177:C177"/>
    <mergeCell ref="B178:C178"/>
    <mergeCell ref="A196:B197"/>
    <mergeCell ref="F197:J197"/>
    <mergeCell ref="B211:C211"/>
    <mergeCell ref="G224:H224"/>
    <mergeCell ref="A226:A227"/>
    <mergeCell ref="B226:C227"/>
    <mergeCell ref="D226:D227"/>
    <mergeCell ref="E226:G226"/>
    <mergeCell ref="E91:G91"/>
    <mergeCell ref="H91:H92"/>
    <mergeCell ref="I91:I92"/>
    <mergeCell ref="J91:J92"/>
    <mergeCell ref="A81:C81"/>
    <mergeCell ref="A87:C87"/>
    <mergeCell ref="G89:H89"/>
    <mergeCell ref="A198:A199"/>
    <mergeCell ref="B198:C199"/>
    <mergeCell ref="D198:D199"/>
    <mergeCell ref="E198:G198"/>
    <mergeCell ref="H198:H199"/>
    <mergeCell ref="I198:I199"/>
    <mergeCell ref="A172:A173"/>
    <mergeCell ref="B172:C173"/>
    <mergeCell ref="D172:D173"/>
    <mergeCell ref="E172:G172"/>
    <mergeCell ref="H172:H173"/>
    <mergeCell ref="B184:C184"/>
    <mergeCell ref="B185:C185"/>
    <mergeCell ref="B186:C186"/>
    <mergeCell ref="A187:C187"/>
    <mergeCell ref="A134:C134"/>
    <mergeCell ref="A195:U195"/>
    <mergeCell ref="B96:C96"/>
    <mergeCell ref="E144:G144"/>
    <mergeCell ref="M178:N178"/>
    <mergeCell ref="M177:N177"/>
    <mergeCell ref="M176:N176"/>
    <mergeCell ref="M175:N175"/>
    <mergeCell ref="M174:N174"/>
    <mergeCell ref="T172:T173"/>
    <mergeCell ref="L144:L145"/>
    <mergeCell ref="B157:C157"/>
    <mergeCell ref="B158:C158"/>
    <mergeCell ref="B159:C159"/>
    <mergeCell ref="A162:C162"/>
    <mergeCell ref="B156:C156"/>
    <mergeCell ref="B100:C100"/>
    <mergeCell ref="B101:C101"/>
    <mergeCell ref="B103:C103"/>
    <mergeCell ref="B104:C104"/>
    <mergeCell ref="L134:N134"/>
    <mergeCell ref="M146:N146"/>
    <mergeCell ref="A179:C179"/>
    <mergeCell ref="B180:C180"/>
    <mergeCell ref="B181:C181"/>
    <mergeCell ref="I172:I173"/>
    <mergeCell ref="J172:J173"/>
    <mergeCell ref="B160:C160"/>
    <mergeCell ref="B152:C152"/>
    <mergeCell ref="A153:C153"/>
    <mergeCell ref="B154:C154"/>
    <mergeCell ref="B155:C155"/>
    <mergeCell ref="A169:U169"/>
    <mergeCell ref="M160:N160"/>
    <mergeCell ref="M152:N152"/>
    <mergeCell ref="L153:N153"/>
    <mergeCell ref="M172:N173"/>
    <mergeCell ref="L172:L173"/>
    <mergeCell ref="L161:N161"/>
    <mergeCell ref="P226:R226"/>
    <mergeCell ref="M198:N199"/>
    <mergeCell ref="O198:O199"/>
    <mergeCell ref="P198:R198"/>
    <mergeCell ref="L198:L199"/>
    <mergeCell ref="U226:U227"/>
    <mergeCell ref="M243:N243"/>
    <mergeCell ref="L244:N244"/>
    <mergeCell ref="S226:S227"/>
    <mergeCell ref="M205:N205"/>
    <mergeCell ref="Q225:U225"/>
    <mergeCell ref="L216:N216"/>
    <mergeCell ref="T226:T227"/>
    <mergeCell ref="R224:S224"/>
    <mergeCell ref="O226:O227"/>
    <mergeCell ref="M213:N213"/>
    <mergeCell ref="M214:N214"/>
    <mergeCell ref="L215:N215"/>
    <mergeCell ref="A223:U223"/>
    <mergeCell ref="A222:C222"/>
    <mergeCell ref="I226:I227"/>
    <mergeCell ref="J226:J227"/>
    <mergeCell ref="B237:C237"/>
    <mergeCell ref="B230:C230"/>
    <mergeCell ref="M231:N231"/>
    <mergeCell ref="M237:N237"/>
    <mergeCell ref="L222:N222"/>
    <mergeCell ref="M240:N240"/>
    <mergeCell ref="M241:N241"/>
    <mergeCell ref="M230:N230"/>
    <mergeCell ref="L224:M225"/>
    <mergeCell ref="M239:N239"/>
    <mergeCell ref="M233:N233"/>
    <mergeCell ref="M234:N234"/>
    <mergeCell ref="L235:N235"/>
    <mergeCell ref="M236:N236"/>
    <mergeCell ref="M238:N238"/>
    <mergeCell ref="M232:N232"/>
    <mergeCell ref="L226:L227"/>
    <mergeCell ref="M226:N227"/>
    <mergeCell ref="U198:U199"/>
    <mergeCell ref="M151:N151"/>
    <mergeCell ref="M156:N156"/>
    <mergeCell ref="M180:N180"/>
    <mergeCell ref="L179:N179"/>
    <mergeCell ref="S172:S173"/>
    <mergeCell ref="M148:N148"/>
    <mergeCell ref="M150:N150"/>
    <mergeCell ref="M182:N182"/>
    <mergeCell ref="M181:N181"/>
    <mergeCell ref="L196:M197"/>
    <mergeCell ref="S198:S199"/>
    <mergeCell ref="Q197:U197"/>
    <mergeCell ref="L194:N194"/>
    <mergeCell ref="R196:S196"/>
    <mergeCell ref="L188:N188"/>
    <mergeCell ref="L187:N187"/>
    <mergeCell ref="M186:N186"/>
    <mergeCell ref="M185:N185"/>
    <mergeCell ref="M184:N184"/>
    <mergeCell ref="M183:N183"/>
    <mergeCell ref="T198:T199"/>
    <mergeCell ref="M42:N42"/>
    <mergeCell ref="M43:N43"/>
    <mergeCell ref="M44:N44"/>
    <mergeCell ref="M45:N45"/>
    <mergeCell ref="L55:N55"/>
    <mergeCell ref="L46:N46"/>
    <mergeCell ref="M47:N47"/>
    <mergeCell ref="M48:N48"/>
    <mergeCell ref="L140:N140"/>
    <mergeCell ref="M49:N49"/>
    <mergeCell ref="M50:N50"/>
    <mergeCell ref="M51:N51"/>
    <mergeCell ref="M93:N93"/>
    <mergeCell ref="M94:N94"/>
    <mergeCell ref="M95:N95"/>
    <mergeCell ref="L54:N54"/>
    <mergeCell ref="M101:N101"/>
    <mergeCell ref="M103:N103"/>
    <mergeCell ref="L106:N106"/>
    <mergeCell ref="M96:N96"/>
    <mergeCell ref="M77:N77"/>
    <mergeCell ref="M78:N78"/>
    <mergeCell ref="M73:N73"/>
    <mergeCell ref="M65:N66"/>
    <mergeCell ref="Q143:U143"/>
    <mergeCell ref="B146:C146"/>
    <mergeCell ref="A161:C161"/>
    <mergeCell ref="B147:C147"/>
    <mergeCell ref="B148:C148"/>
    <mergeCell ref="M154:N154"/>
    <mergeCell ref="M155:N155"/>
    <mergeCell ref="M144:N145"/>
    <mergeCell ref="O144:O145"/>
    <mergeCell ref="P144:R144"/>
    <mergeCell ref="S144:S145"/>
    <mergeCell ref="T144:T145"/>
    <mergeCell ref="L162:N162"/>
    <mergeCell ref="M157:N157"/>
    <mergeCell ref="M158:N158"/>
    <mergeCell ref="M159:N159"/>
    <mergeCell ref="B149:C149"/>
    <mergeCell ref="A144:A145"/>
    <mergeCell ref="B144:C145"/>
    <mergeCell ref="D144:D145"/>
    <mergeCell ref="L142:M143"/>
    <mergeCell ref="R142:S142"/>
    <mergeCell ref="U91:U92"/>
    <mergeCell ref="R89:S89"/>
    <mergeCell ref="T91:T92"/>
    <mergeCell ref="S65:S66"/>
    <mergeCell ref="T65:T66"/>
    <mergeCell ref="M76:N76"/>
    <mergeCell ref="L61:N61"/>
    <mergeCell ref="L65:L66"/>
    <mergeCell ref="M91:N92"/>
    <mergeCell ref="O91:O92"/>
    <mergeCell ref="O65:O66"/>
    <mergeCell ref="P65:R65"/>
    <mergeCell ref="M75:N75"/>
    <mergeCell ref="R63:S63"/>
    <mergeCell ref="L63:M64"/>
    <mergeCell ref="M67:N67"/>
    <mergeCell ref="S91:S92"/>
    <mergeCell ref="U65:U66"/>
    <mergeCell ref="P91:R91"/>
    <mergeCell ref="Q64:U64"/>
    <mergeCell ref="M69:N69"/>
    <mergeCell ref="M70:N70"/>
    <mergeCell ref="M71:N71"/>
    <mergeCell ref="L72:N72"/>
    <mergeCell ref="A7:B8"/>
    <mergeCell ref="G7:H7"/>
    <mergeCell ref="R7:S7"/>
    <mergeCell ref="F8:J8"/>
    <mergeCell ref="Q8:U8"/>
    <mergeCell ref="A89:B90"/>
    <mergeCell ref="D38:D39"/>
    <mergeCell ref="E38:G38"/>
    <mergeCell ref="B42:C42"/>
    <mergeCell ref="B43:C43"/>
    <mergeCell ref="B44:C44"/>
    <mergeCell ref="F90:J90"/>
    <mergeCell ref="A63:B64"/>
    <mergeCell ref="B51:C51"/>
    <mergeCell ref="B52:C52"/>
    <mergeCell ref="B53:C53"/>
    <mergeCell ref="A54:C54"/>
    <mergeCell ref="A55:C55"/>
    <mergeCell ref="A61:C61"/>
    <mergeCell ref="A65:A66"/>
    <mergeCell ref="B65:C66"/>
    <mergeCell ref="B45:C45"/>
    <mergeCell ref="Q90:U90"/>
    <mergeCell ref="L18:N18"/>
    <mergeCell ref="M10:N11"/>
    <mergeCell ref="S10:S11"/>
    <mergeCell ref="L7:M9"/>
    <mergeCell ref="O10:O11"/>
    <mergeCell ref="E10:G10"/>
    <mergeCell ref="M121:N121"/>
    <mergeCell ref="F116:J116"/>
    <mergeCell ref="Q116:U116"/>
    <mergeCell ref="B117:C118"/>
    <mergeCell ref="D117:D118"/>
    <mergeCell ref="E117:G117"/>
    <mergeCell ref="H117:H118"/>
    <mergeCell ref="I117:I118"/>
    <mergeCell ref="J117:J118"/>
    <mergeCell ref="L117:L118"/>
    <mergeCell ref="M117:N118"/>
    <mergeCell ref="O117:O118"/>
    <mergeCell ref="P117:R117"/>
    <mergeCell ref="S117:S118"/>
    <mergeCell ref="T117:T118"/>
    <mergeCell ref="U117:U118"/>
    <mergeCell ref="B14:C14"/>
    <mergeCell ref="B15:C15"/>
    <mergeCell ref="B16:C16"/>
    <mergeCell ref="B102:C102"/>
    <mergeCell ref="M102:N102"/>
    <mergeCell ref="A117:A118"/>
    <mergeCell ref="M104:N104"/>
    <mergeCell ref="B105:C105"/>
    <mergeCell ref="A107:C107"/>
    <mergeCell ref="B126:C126"/>
    <mergeCell ref="M126:N126"/>
    <mergeCell ref="B17:C17"/>
    <mergeCell ref="A18:C18"/>
    <mergeCell ref="B19:C19"/>
    <mergeCell ref="B20:C20"/>
    <mergeCell ref="A115:B116"/>
    <mergeCell ref="M123:N123"/>
    <mergeCell ref="B122:C122"/>
    <mergeCell ref="M122:N122"/>
    <mergeCell ref="G115:H115"/>
    <mergeCell ref="L115:M116"/>
    <mergeCell ref="M97:N97"/>
    <mergeCell ref="L98:N98"/>
    <mergeCell ref="M99:N99"/>
    <mergeCell ref="M100:N100"/>
    <mergeCell ref="M40:N40"/>
    <mergeCell ref="M41:N41"/>
    <mergeCell ref="B130:C130"/>
    <mergeCell ref="M130:N130"/>
    <mergeCell ref="B131:C131"/>
    <mergeCell ref="M131:N131"/>
    <mergeCell ref="A133:C133"/>
    <mergeCell ref="L133:N133"/>
    <mergeCell ref="B123:C123"/>
    <mergeCell ref="E142:F142"/>
    <mergeCell ref="R115:S115"/>
    <mergeCell ref="A113:C113"/>
    <mergeCell ref="L113:N113"/>
    <mergeCell ref="B119:C119"/>
    <mergeCell ref="M119:N119"/>
    <mergeCell ref="B120:C120"/>
    <mergeCell ref="B128:C128"/>
    <mergeCell ref="M128:N128"/>
    <mergeCell ref="B129:C129"/>
    <mergeCell ref="M129:N129"/>
    <mergeCell ref="M120:N120"/>
    <mergeCell ref="U172:U173"/>
    <mergeCell ref="O172:O173"/>
    <mergeCell ref="P172:R172"/>
    <mergeCell ref="A245:C245"/>
    <mergeCell ref="A244:C244"/>
    <mergeCell ref="B242:C242"/>
    <mergeCell ref="M242:N242"/>
    <mergeCell ref="B208:C208"/>
    <mergeCell ref="M208:N208"/>
    <mergeCell ref="M132:N132"/>
    <mergeCell ref="B150:C150"/>
    <mergeCell ref="F143:J143"/>
    <mergeCell ref="B151:C151"/>
    <mergeCell ref="A124:C124"/>
    <mergeCell ref="L124:N124"/>
    <mergeCell ref="B125:C125"/>
    <mergeCell ref="M125:N125"/>
    <mergeCell ref="B121:C121"/>
    <mergeCell ref="B127:C127"/>
    <mergeCell ref="A170:B171"/>
    <mergeCell ref="L170:M171"/>
    <mergeCell ref="M127:N127"/>
    <mergeCell ref="M149:N149"/>
    <mergeCell ref="B255:C255"/>
    <mergeCell ref="M255:N255"/>
    <mergeCell ref="B256:C256"/>
    <mergeCell ref="M256:N256"/>
    <mergeCell ref="B257:C257"/>
    <mergeCell ref="M257:N257"/>
    <mergeCell ref="B262:C262"/>
    <mergeCell ref="M262:N262"/>
    <mergeCell ref="B132:C132"/>
    <mergeCell ref="M147:N147"/>
    <mergeCell ref="M201:N201"/>
    <mergeCell ref="M202:N202"/>
    <mergeCell ref="M203:N203"/>
    <mergeCell ref="L206:N206"/>
    <mergeCell ref="M207:N207"/>
    <mergeCell ref="M209:N209"/>
    <mergeCell ref="M210:N210"/>
    <mergeCell ref="M211:N211"/>
    <mergeCell ref="M212:N212"/>
    <mergeCell ref="M200:N200"/>
    <mergeCell ref="M204:N204"/>
    <mergeCell ref="L245:N245"/>
    <mergeCell ref="M228:N228"/>
    <mergeCell ref="M229:N229"/>
    <mergeCell ref="B258:C258"/>
    <mergeCell ref="M258:N258"/>
    <mergeCell ref="B260:C260"/>
    <mergeCell ref="M260:N260"/>
    <mergeCell ref="B259:C259"/>
    <mergeCell ref="A261:C261"/>
    <mergeCell ref="B267:C267"/>
    <mergeCell ref="M267:N267"/>
    <mergeCell ref="B264:C264"/>
    <mergeCell ref="M264:N264"/>
    <mergeCell ref="B265:C265"/>
    <mergeCell ref="M265:N265"/>
    <mergeCell ref="B266:C266"/>
    <mergeCell ref="M266:N266"/>
    <mergeCell ref="A272:C272"/>
    <mergeCell ref="A273:C273"/>
    <mergeCell ref="L272:N272"/>
    <mergeCell ref="L273:N273"/>
    <mergeCell ref="B268:C268"/>
    <mergeCell ref="M268:N268"/>
    <mergeCell ref="B269:C269"/>
    <mergeCell ref="M269:N269"/>
    <mergeCell ref="B263:C263"/>
    <mergeCell ref="M263:N263"/>
    <mergeCell ref="A270:C270"/>
    <mergeCell ref="L270:N270"/>
    <mergeCell ref="A271:C271"/>
    <mergeCell ref="L271:N271"/>
  </mergeCells>
  <pageMargins left="0.25" right="0.25" top="0.75" bottom="0.75" header="0.3" footer="0.3"/>
  <pageSetup scale="79" pageOrder="overThenDown" orientation="landscape" r:id="rId1"/>
  <rowBreaks count="15" manualBreakCount="15">
    <brk id="28" max="16383" man="1"/>
    <brk id="55" max="16383" man="1"/>
    <brk id="82" max="16383" man="1"/>
    <brk id="110" max="20" man="1"/>
    <brk id="134" max="42" man="1"/>
    <brk id="191" max="20" man="1"/>
    <brk id="218" max="20" man="1"/>
    <brk id="287" max="16383" man="1"/>
    <brk id="310" max="16383" man="1"/>
    <brk id="333" max="16383" man="1"/>
    <brk id="357" max="16383" man="1"/>
    <brk id="380" max="16383" man="1"/>
    <brk id="404" max="16383" man="1"/>
    <brk id="428" max="16383" man="1"/>
    <brk id="4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Garden</cp:lastModifiedBy>
  <cp:lastPrinted>2025-04-24T09:50:37Z</cp:lastPrinted>
  <dcterms:modified xsi:type="dcterms:W3CDTF">2025-04-24T09:57:18Z</dcterms:modified>
</cp:coreProperties>
</file>